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A6A48DC-837A-42C1-A637-2AE89C136AA1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2" l="1"/>
  <c r="F36" i="25"/>
  <c r="J36" i="25" s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N1" i="19"/>
  <c r="N1" i="18"/>
  <c r="F37" i="24" l="1"/>
  <c r="J37" i="25"/>
  <c r="J4" i="25"/>
  <c r="J36" i="24"/>
  <c r="J4" i="24"/>
  <c r="F37" i="23"/>
  <c r="J4" i="23" s="1"/>
  <c r="F37" i="21"/>
  <c r="J36" i="21" s="1"/>
  <c r="F37" i="22"/>
  <c r="J4" i="22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3" l="1"/>
  <c r="J37" i="23" s="1"/>
  <c r="L36" i="25"/>
  <c r="J37" i="24"/>
  <c r="L36" i="24" s="1"/>
  <c r="L36" i="23"/>
  <c r="J4" i="21"/>
  <c r="J36" i="22"/>
  <c r="J37" i="22" s="1"/>
  <c r="L36" i="22" s="1"/>
  <c r="N36" i="22" s="1"/>
  <c r="J37" i="21"/>
  <c r="F37" i="20"/>
  <c r="J4" i="20" s="1"/>
  <c r="F37" i="19"/>
  <c r="F37" i="18"/>
  <c r="J36" i="18" s="1"/>
  <c r="F37" i="17"/>
  <c r="L36" i="21" l="1"/>
  <c r="J36" i="20"/>
  <c r="J37" i="20" s="1"/>
  <c r="J36" i="19"/>
  <c r="J4" i="19"/>
  <c r="J4" i="18"/>
  <c r="J36" i="17"/>
  <c r="J37" i="17" s="1"/>
  <c r="J4" i="17"/>
  <c r="J35" i="17" s="1"/>
  <c r="J37" i="18"/>
  <c r="L36" i="20" l="1"/>
  <c r="J37" i="19"/>
  <c r="L36" i="19" s="1"/>
  <c r="L36" i="18"/>
  <c r="L36" i="17"/>
  <c r="J39" i="17"/>
  <c r="J7" i="18"/>
  <c r="J35" i="18" s="1"/>
  <c r="J39" i="18" s="1"/>
  <c r="J35" i="19" l="1"/>
  <c r="J39" i="19" s="1"/>
  <c r="J7" i="20" s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<sst xmlns="http://schemas.openxmlformats.org/spreadsheetml/2006/main" count="400" uniqueCount="54">
  <si>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</si>
  <si>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</si>
  <si>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</si>
  <si>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</si>
  <si>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</si>
  <si>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</si>
  <si>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</si>
  <si>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</si>
  <si>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</si>
  <si>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</si>
  <si>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</si>
  <si>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</si>
  <si>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</si>
  <si>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</si>
  <si>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</si>
  <si>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</si>
  <si>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</si>
  <si>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</si>
  <si>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</si>
  <si>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</si>
  <si>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</si>
  <si>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</si>
  <si>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</si>
  <si>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</si>
  <si>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</si>
  <si>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</si>
  <si>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</si>
  <si>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</si>
  <si>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</si>
  <si>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</si>
  <si>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</si>
  <si>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MUAMMER GÜLSOY</t>
  </si>
  <si>
    <t>V.EYYÜP AĞA</t>
  </si>
  <si>
    <t>0535 203 48 57</t>
  </si>
  <si>
    <t>AVANS</t>
  </si>
  <si>
    <t>KASIM SÜTÜ</t>
  </si>
  <si>
    <t>ARALIK SÜTÜ</t>
  </si>
  <si>
    <t>OCAK SÜTÜ</t>
  </si>
  <si>
    <t>ŞUBAT SÜTÜ</t>
  </si>
  <si>
    <t>1. TAKSİT</t>
  </si>
  <si>
    <t>2. TAKSİT</t>
  </si>
  <si>
    <t>3. TAKSİT</t>
  </si>
  <si>
    <t>4. TAKSİT</t>
  </si>
  <si>
    <t>24/12/2025 tarihinde İSAK BEY talimatıyla</t>
  </si>
  <si>
    <t>19,00 tl den 19,50 tl olarak güncellenmiştir.</t>
  </si>
  <si>
    <t>D.EYYÜP AĞA</t>
  </si>
  <si>
    <t>V.EYYÜPAĞA</t>
  </si>
  <si>
    <t>Z.EYYÜPAĞA</t>
  </si>
  <si>
    <t>HALK BANKASI</t>
  </si>
  <si>
    <t>İBRAHİM SERİN K.K. ÇEKİMİ</t>
  </si>
  <si>
    <t>Z.KATILIM</t>
  </si>
  <si>
    <t xml:space="preserve">NİSAN </t>
  </si>
  <si>
    <t>02/05/2026 TARİHİNDE İSAK BEY</t>
  </si>
  <si>
    <t>24,75 TL DEN 25,25 TL OLARAK GÜNCELLENMİŞTİR.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</si>
</sst>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0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4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6" fillId="0" borderId="0" xfId="399" applyNumberFormat="1" applyAlignment="1">
      <alignment horizontal="right"/>
    </xf>
    <xf numFmtId="43" fontId="14" fillId="0" borderId="9" xfId="419" applyFont="1" applyBorder="1"/>
    <xf numFmtId="0" fontId="0" fillId="0" borderId="9" xfId="0" applyBorder="1" applyAlignment="1">
      <alignment horizontal="center"/>
    </xf>
    <xf numFmtId="14" fontId="0" fillId="0" borderId="9" xfId="0" applyNumberFormat="1" applyBorder="1"/>
    <xf numFmtId="4" fontId="0" fillId="2" borderId="9" xfId="0" applyNumberFormat="1" applyFill="1" applyBorder="1"/>
    <xf numFmtId="14" fontId="0" fillId="34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14" fontId="0" fillId="2" borderId="9" xfId="0" applyNumberFormat="1" applyFill="1" applyBorder="1"/>
    <xf numFmtId="4" fontId="5" fillId="0" borderId="0" xfId="420" applyNumberFormat="1" applyAlignment="1">
      <alignment horizontal="right"/>
    </xf>
    <xf numFmtId="4" fontId="4" fillId="0" borderId="0" xfId="440" applyNumberFormat="1" applyAlignment="1">
      <alignment horizontal="right"/>
    </xf>
    <xf numFmtId="4" fontId="3" fillId="0" borderId="0" xfId="460" applyNumberFormat="1" applyAlignment="1">
      <alignment horizontal="right"/>
    </xf>
    <xf numFmtId="0" fontId="32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520">
    <cellStyle name="%20 - Vurgu1" xfId="19" builtinId="30" customBuiltin="1"/>
    <cellStyle name="%20 - Vurgu1 10" xfId="212" xr:uid="{D13700E1-556A-40AA-9246-3753135A4330}"/>
    <cellStyle name="%20 - Vurgu1 11" xfId="401" xr:uid="{379E2929-8CE6-4291-92F8-6DE8EA0F6BAE}"/>
    <cellStyle name="%20 - Vurgu1 12" xfId="422" xr:uid="{BEC88104-FC72-4F08-9CE0-57A25BC20C6A}"/>
    <cellStyle name="%20 - Vurgu1 13" xfId="442" xr:uid="{A7D8AC18-A048-4AC2-9A5C-084B9F51B45E}"/>
    <cellStyle name="%20 - Vurgu1 14" xfId="462" xr:uid="{1C57D2BC-8F68-4C5F-9EDA-E26151A34C70}"/>
    <cellStyle name="%20 - Vurgu1 15" xfId="482" xr:uid="{75017697-DD6B-4452-B47A-72E91F89ECF0}"/>
    <cellStyle name="%20 - Vurgu1 16" xfId="502" xr:uid="{0994B93F-5F06-425C-BA9E-E1ED1E6106C2}"/>
    <cellStyle name="%20 - Vurgu1 2" xfId="51" xr:uid="{FA9BD307-C38F-4352-A71A-9DDF26C02AE5}"/>
    <cellStyle name="%20 - Vurgu1 2 2" xfId="240" xr:uid="{80B5206C-9A0A-44B0-A832-C83E5BA04B34}"/>
    <cellStyle name="%20 - Vurgu1 3" xfId="71" xr:uid="{38CA24BD-72C9-4C95-BF51-574E58DE6D0D}"/>
    <cellStyle name="%20 - Vurgu1 3 2" xfId="260" xr:uid="{CDA0D39D-D9CC-4BB7-9916-6225C258A210}"/>
    <cellStyle name="%20 - Vurgu1 4" xfId="91" xr:uid="{23900A0B-0294-4FFF-96CE-4D4D3B05E11D}"/>
    <cellStyle name="%20 - Vurgu1 4 2" xfId="280" xr:uid="{3B219205-0E9D-403C-9EE4-757C7CBB3668}"/>
    <cellStyle name="%20 - Vurgu1 5" xfId="111" xr:uid="{60CBC66B-00FE-4C9B-80AC-49D31CABE03D}"/>
    <cellStyle name="%20 - Vurgu1 5 2" xfId="300" xr:uid="{5CD63BA7-8684-40C9-BDA3-7BB44E68AF43}"/>
    <cellStyle name="%20 - Vurgu1 6" xfId="131" xr:uid="{F926C474-2E6E-4A66-A449-3ACD7C054D58}"/>
    <cellStyle name="%20 - Vurgu1 6 2" xfId="320" xr:uid="{CA18EC18-524D-4199-88BF-6F8BC67873B0}"/>
    <cellStyle name="%20 - Vurgu1 7" xfId="151" xr:uid="{64FB66C2-BB31-488C-A9EB-9D400A3C2887}"/>
    <cellStyle name="%20 - Vurgu1 7 2" xfId="340" xr:uid="{CB148026-9072-4AE1-949D-216FF336EEAF}"/>
    <cellStyle name="%20 - Vurgu1 8" xfId="171" xr:uid="{02AB2783-1DD8-4FEC-9C2A-E49CBC885375}"/>
    <cellStyle name="%20 - Vurgu1 8 2" xfId="360" xr:uid="{BEF7D0DE-AC32-4B6D-A477-01732A864C6C}"/>
    <cellStyle name="%20 - Vurgu1 9" xfId="191" xr:uid="{5EF35D37-D61F-4119-8DCF-FED6B1F81FCC}"/>
    <cellStyle name="%20 - Vurgu1 9 2" xfId="380" xr:uid="{E41AF28E-743C-412B-8B38-918AE2758005}"/>
    <cellStyle name="%20 - Vurgu2" xfId="23" builtinId="34" customBuiltin="1"/>
    <cellStyle name="%20 - Vurgu2 10" xfId="215" xr:uid="{196AA0AE-FBA2-40B1-81A2-D2D61A5463BF}"/>
    <cellStyle name="%20 - Vurgu2 11" xfId="404" xr:uid="{CF98B66D-D233-4FA5-BA9B-B590AB44F62B}"/>
    <cellStyle name="%20 - Vurgu2 12" xfId="425" xr:uid="{D30086EE-97D0-484F-A485-3A1831F855D1}"/>
    <cellStyle name="%20 - Vurgu2 13" xfId="445" xr:uid="{09CAF6D9-1062-4164-9937-D35DFDEF2F93}"/>
    <cellStyle name="%20 - Vurgu2 14" xfId="465" xr:uid="{270F37B9-F552-45FD-9FE9-41CC0D24681F}"/>
    <cellStyle name="%20 - Vurgu2 15" xfId="485" xr:uid="{0565C739-1172-494B-A965-D59BE3DF8DF8}"/>
    <cellStyle name="%20 - Vurgu2 16" xfId="505" xr:uid="{96801313-3A2E-4BCE-A407-E96072C5BEAC}"/>
    <cellStyle name="%20 - Vurgu2 2" xfId="54" xr:uid="{A0E515F0-F923-40DC-9602-5B58DB23AEF2}"/>
    <cellStyle name="%20 - Vurgu2 2 2" xfId="243" xr:uid="{BB63541E-CC59-4253-B964-7207AC72BEEA}"/>
    <cellStyle name="%20 - Vurgu2 3" xfId="74" xr:uid="{124205D5-D247-4412-ADDC-7E50DBCB1899}"/>
    <cellStyle name="%20 - Vurgu2 3 2" xfId="263" xr:uid="{FAC53E0F-B5F0-44B8-96A6-1DE0B72F43F9}"/>
    <cellStyle name="%20 - Vurgu2 4" xfId="94" xr:uid="{6AB3C31D-16A1-4297-B826-0651AD85AC4D}"/>
    <cellStyle name="%20 - Vurgu2 4 2" xfId="283" xr:uid="{D013034E-45B7-4A1E-A976-746AAB5D9CFA}"/>
    <cellStyle name="%20 - Vurgu2 5" xfId="114" xr:uid="{62BBA5D5-E1D2-41C0-A989-82AFD271073D}"/>
    <cellStyle name="%20 - Vurgu2 5 2" xfId="303" xr:uid="{C09D4DD3-60EB-4316-BAA9-B00AC8D345D6}"/>
    <cellStyle name="%20 - Vurgu2 6" xfId="134" xr:uid="{0B0DD9A5-510F-4932-B9EC-544B7860BC43}"/>
    <cellStyle name="%20 - Vurgu2 6 2" xfId="323" xr:uid="{398A2766-8501-4B65-8F6B-BC510DF161EC}"/>
    <cellStyle name="%20 - Vurgu2 7" xfId="154" xr:uid="{9E618377-F3E1-447C-8233-283606E62AF2}"/>
    <cellStyle name="%20 - Vurgu2 7 2" xfId="343" xr:uid="{9C548324-472A-42B5-9C1E-B508944B1DF4}"/>
    <cellStyle name="%20 - Vurgu2 8" xfId="174" xr:uid="{1C4931D3-A108-4154-902F-A83DE2BBB808}"/>
    <cellStyle name="%20 - Vurgu2 8 2" xfId="363" xr:uid="{FB7B7AAF-E748-43D6-9D12-993810EBC09C}"/>
    <cellStyle name="%20 - Vurgu2 9" xfId="194" xr:uid="{CB590F5F-763D-4464-880A-3F6F83C9A067}"/>
    <cellStyle name="%20 - Vurgu2 9 2" xfId="383" xr:uid="{CD852E4E-06D6-4F6E-AF85-EAE9BED1AF77}"/>
    <cellStyle name="%20 - Vurgu3" xfId="27" builtinId="38" customBuiltin="1"/>
    <cellStyle name="%20 - Vurgu3 10" xfId="218" xr:uid="{7FC57E00-95D3-4680-A33B-061FF0A58E25}"/>
    <cellStyle name="%20 - Vurgu3 11" xfId="407" xr:uid="{EDBABA5D-0C9F-4EDC-9232-6F41CF331D84}"/>
    <cellStyle name="%20 - Vurgu3 12" xfId="428" xr:uid="{0ED60603-2852-4D2C-8952-DB8D03F567CF}"/>
    <cellStyle name="%20 - Vurgu3 13" xfId="448" xr:uid="{B847EF39-9C0A-408A-BF9A-B371A4277A37}"/>
    <cellStyle name="%20 - Vurgu3 14" xfId="468" xr:uid="{4D8F5C1B-30B3-4D2B-95AA-E4EAC51ED35E}"/>
    <cellStyle name="%20 - Vurgu3 15" xfId="488" xr:uid="{B96747D4-738F-4DC3-8EEA-DA1B9B0D523F}"/>
    <cellStyle name="%20 - Vurgu3 16" xfId="508" xr:uid="{C3BDD521-3229-4C66-A94C-1F0483B05D78}"/>
    <cellStyle name="%20 - Vurgu3 2" xfId="57" xr:uid="{691FB671-DDFA-4938-A8D1-4D4DA7E94351}"/>
    <cellStyle name="%20 - Vurgu3 2 2" xfId="246" xr:uid="{BC5305B6-28BE-449D-9A81-2C047455AACA}"/>
    <cellStyle name="%20 - Vurgu3 3" xfId="77" xr:uid="{DB0592E4-7706-4CBC-8B7A-BF49DE008ED9}"/>
    <cellStyle name="%20 - Vurgu3 3 2" xfId="266" xr:uid="{EAEA69EA-F3EE-4590-91B0-9D54504948BD}"/>
    <cellStyle name="%20 - Vurgu3 4" xfId="97" xr:uid="{CF9336DC-CEFC-4A59-AF67-0C4F520F7072}"/>
    <cellStyle name="%20 - Vurgu3 4 2" xfId="286" xr:uid="{96587E0D-6F4A-4CD6-97F6-837B3D753F4B}"/>
    <cellStyle name="%20 - Vurgu3 5" xfId="117" xr:uid="{2FFA25F6-1E68-4800-BF56-AD41D9167FBD}"/>
    <cellStyle name="%20 - Vurgu3 5 2" xfId="306" xr:uid="{AAF865AC-389E-46AA-9DB2-BEABC09F6AA9}"/>
    <cellStyle name="%20 - Vurgu3 6" xfId="137" xr:uid="{BAB1DEFE-D39B-4948-876A-3526B17448E6}"/>
    <cellStyle name="%20 - Vurgu3 6 2" xfId="326" xr:uid="{F156E464-3B23-4E32-AA51-42FE6D392ACE}"/>
    <cellStyle name="%20 - Vurgu3 7" xfId="157" xr:uid="{E046F405-8055-442E-9321-1EC48198DA2F}"/>
    <cellStyle name="%20 - Vurgu3 7 2" xfId="346" xr:uid="{F7FACF75-5661-499C-914D-51AF85BA7AD3}"/>
    <cellStyle name="%20 - Vurgu3 8" xfId="177" xr:uid="{2326D44F-DE8D-4FB8-BDC5-0A191EC21E96}"/>
    <cellStyle name="%20 - Vurgu3 8 2" xfId="366" xr:uid="{6A9EFC64-586E-453F-B9A5-3E16D3CE3E0E}"/>
    <cellStyle name="%20 - Vurgu3 9" xfId="197" xr:uid="{171F3733-AD53-4DCC-AD74-09FB855ACCBE}"/>
    <cellStyle name="%20 - Vurgu3 9 2" xfId="386" xr:uid="{AC61D4AD-2E5F-43D1-A8BB-911527B0F695}"/>
    <cellStyle name="%20 - Vurgu4" xfId="31" builtinId="42" customBuiltin="1"/>
    <cellStyle name="%20 - Vurgu4 10" xfId="221" xr:uid="{D0DEF31E-EE50-44F1-B5E9-E75B9F17C7C6}"/>
    <cellStyle name="%20 - Vurgu4 11" xfId="410" xr:uid="{3EA1794A-82C0-4ACD-B40E-F63D2A1CDD95}"/>
    <cellStyle name="%20 - Vurgu4 12" xfId="431" xr:uid="{03D6E3CF-622C-43B5-8D53-CBAE0779A846}"/>
    <cellStyle name="%20 - Vurgu4 13" xfId="451" xr:uid="{5C5F4502-453C-45D3-900D-1009F8F27D78}"/>
    <cellStyle name="%20 - Vurgu4 14" xfId="471" xr:uid="{AA5359E5-44F8-40EA-9923-69B729112A0D}"/>
    <cellStyle name="%20 - Vurgu4 15" xfId="491" xr:uid="{80E8826C-1105-4550-A9FC-CC014BFE1128}"/>
    <cellStyle name="%20 - Vurgu4 16" xfId="511" xr:uid="{1F969D42-7875-45F3-A73D-F0D81107853A}"/>
    <cellStyle name="%20 - Vurgu4 2" xfId="60" xr:uid="{4DA5BD79-6725-41DB-802C-87D563C283B3}"/>
    <cellStyle name="%20 - Vurgu4 2 2" xfId="249" xr:uid="{ACB07315-8307-47F5-A0C7-B516DA24F83F}"/>
    <cellStyle name="%20 - Vurgu4 3" xfId="80" xr:uid="{F4EA64F6-DC50-4923-9CDE-BA08CF35F5DC}"/>
    <cellStyle name="%20 - Vurgu4 3 2" xfId="269" xr:uid="{BC5009DF-528F-41FF-89A4-4156733CCED2}"/>
    <cellStyle name="%20 - Vurgu4 4" xfId="100" xr:uid="{E68A862F-D1F6-44D9-BB2B-BEF096E23A6E}"/>
    <cellStyle name="%20 - Vurgu4 4 2" xfId="289" xr:uid="{9AF8E542-7D6A-4B4E-8F9C-D10A3F0E84C6}"/>
    <cellStyle name="%20 - Vurgu4 5" xfId="120" xr:uid="{30AFEB82-5792-4BD7-A809-6D5A5359E11F}"/>
    <cellStyle name="%20 - Vurgu4 5 2" xfId="309" xr:uid="{B846A0B1-3D76-40C7-B233-99FEBED739E0}"/>
    <cellStyle name="%20 - Vurgu4 6" xfId="140" xr:uid="{69112F67-E640-4F24-B623-093A50590CC9}"/>
    <cellStyle name="%20 - Vurgu4 6 2" xfId="329" xr:uid="{2463AAA8-DBF0-49E4-B3D0-01FF6931C7DF}"/>
    <cellStyle name="%20 - Vurgu4 7" xfId="160" xr:uid="{0A9841F2-F70E-4147-944D-FAB6731C36F8}"/>
    <cellStyle name="%20 - Vurgu4 7 2" xfId="349" xr:uid="{653CBE13-9D8D-43F1-B37B-88BC0A6DA96F}"/>
    <cellStyle name="%20 - Vurgu4 8" xfId="180" xr:uid="{084F7CEF-6C1A-480A-9B24-7EA029BD5344}"/>
    <cellStyle name="%20 - Vurgu4 8 2" xfId="369" xr:uid="{19803F71-6377-467B-B5DE-E64AD9B8DCAE}"/>
    <cellStyle name="%20 - Vurgu4 9" xfId="200" xr:uid="{54E4792D-D7A1-4F87-B363-376C2D281E98}"/>
    <cellStyle name="%20 - Vurgu4 9 2" xfId="389" xr:uid="{44BD2E3C-2E34-4853-8C90-24970B437319}"/>
    <cellStyle name="%20 - Vurgu5" xfId="35" builtinId="46" customBuiltin="1"/>
    <cellStyle name="%20 - Vurgu5 10" xfId="224" xr:uid="{306E68CD-0A0C-4230-98F4-3B951BA2E4CD}"/>
    <cellStyle name="%20 - Vurgu5 11" xfId="413" xr:uid="{E2F15376-8822-42C8-BD70-0C4E755C1D6C}"/>
    <cellStyle name="%20 - Vurgu5 12" xfId="434" xr:uid="{19AFF13C-090D-4727-A766-8A3E9EA47CA5}"/>
    <cellStyle name="%20 - Vurgu5 13" xfId="454" xr:uid="{2C5EAA33-DA51-411A-BE2E-AD057F396C32}"/>
    <cellStyle name="%20 - Vurgu5 14" xfId="474" xr:uid="{E80DC824-9962-47AB-ADD8-6A1254FA4DCF}"/>
    <cellStyle name="%20 - Vurgu5 15" xfId="494" xr:uid="{F4196B60-2FBB-4C49-9BAC-BA9DBEE09401}"/>
    <cellStyle name="%20 - Vurgu5 16" xfId="514" xr:uid="{0C474903-568B-466E-878B-FF18E9A25757}"/>
    <cellStyle name="%20 - Vurgu5 2" xfId="63" xr:uid="{DAEA4849-537D-463D-9085-C490FD5D2253}"/>
    <cellStyle name="%20 - Vurgu5 2 2" xfId="252" xr:uid="{74C8FF69-C843-4E4D-BD8F-27C67DED2F34}"/>
    <cellStyle name="%20 - Vurgu5 3" xfId="83" xr:uid="{B196C2F3-4B3B-4F3D-B0F5-878E946BF15D}"/>
    <cellStyle name="%20 - Vurgu5 3 2" xfId="272" xr:uid="{69610213-C99A-4494-9A8D-DDF8E9D10491}"/>
    <cellStyle name="%20 - Vurgu5 4" xfId="103" xr:uid="{4BDE118B-B712-467F-8961-C0899B420740}"/>
    <cellStyle name="%20 - Vurgu5 4 2" xfId="292" xr:uid="{026D2431-09C1-4BDA-94E2-C9C41A8BEB04}"/>
    <cellStyle name="%20 - Vurgu5 5" xfId="123" xr:uid="{D66A2008-E662-46C3-A98F-412DA5B58368}"/>
    <cellStyle name="%20 - Vurgu5 5 2" xfId="312" xr:uid="{F33ABC40-8581-47CA-9160-E22821F612D9}"/>
    <cellStyle name="%20 - Vurgu5 6" xfId="143" xr:uid="{E299C6A9-F7F4-477B-BE3B-86B8238715F6}"/>
    <cellStyle name="%20 - Vurgu5 6 2" xfId="332" xr:uid="{6717FF03-B27D-410D-A9CF-B1D296766734}"/>
    <cellStyle name="%20 - Vurgu5 7" xfId="163" xr:uid="{FF4E52D7-D994-4FB8-B543-D519D54808A2}"/>
    <cellStyle name="%20 - Vurgu5 7 2" xfId="352" xr:uid="{22247554-6BFC-4579-B628-0EDE165C1B6A}"/>
    <cellStyle name="%20 - Vurgu5 8" xfId="183" xr:uid="{02BE6EBA-43CF-45CB-8D56-DF6BB70595D5}"/>
    <cellStyle name="%20 - Vurgu5 8 2" xfId="372" xr:uid="{CBCA76F4-8CC5-49E3-B59B-6561779B0EFA}"/>
    <cellStyle name="%20 - Vurgu5 9" xfId="203" xr:uid="{6372BE8B-4230-46C0-B53A-2528B65B5AA7}"/>
    <cellStyle name="%20 - Vurgu5 9 2" xfId="392" xr:uid="{69831161-21FD-4462-BD95-1C2C24D9EC10}"/>
    <cellStyle name="%20 - Vurgu6" xfId="39" builtinId="50" customBuiltin="1"/>
    <cellStyle name="%20 - Vurgu6 10" xfId="227" xr:uid="{D4781C42-8892-48E9-AFEE-7CF8C1835577}"/>
    <cellStyle name="%20 - Vurgu6 11" xfId="416" xr:uid="{721EC1CD-4A39-4915-8EB8-F53E75242470}"/>
    <cellStyle name="%20 - Vurgu6 12" xfId="437" xr:uid="{3863DDF3-C1B7-42D0-AC22-F4D5EDB069D3}"/>
    <cellStyle name="%20 - Vurgu6 13" xfId="457" xr:uid="{036EBB94-797D-4992-AA08-20262364998F}"/>
    <cellStyle name="%20 - Vurgu6 14" xfId="477" xr:uid="{02E7CD01-78B2-4683-9B25-6C708C9A8535}"/>
    <cellStyle name="%20 - Vurgu6 15" xfId="497" xr:uid="{EC6B1AE6-4437-4818-AB2D-EF0779B32D8E}"/>
    <cellStyle name="%20 - Vurgu6 16" xfId="517" xr:uid="{4884F1E6-4585-4B8C-A593-EA5A196CFD9E}"/>
    <cellStyle name="%20 - Vurgu6 2" xfId="66" xr:uid="{F164CD72-381D-4EB4-A7E8-2F4A069F4FF0}"/>
    <cellStyle name="%20 - Vurgu6 2 2" xfId="255" xr:uid="{5978652E-675B-481D-AC2E-D370BCED5D03}"/>
    <cellStyle name="%20 - Vurgu6 3" xfId="86" xr:uid="{767BB04C-DA22-4600-99DA-01B8217A6596}"/>
    <cellStyle name="%20 - Vurgu6 3 2" xfId="275" xr:uid="{ACFBBD73-591E-47FD-B3D7-98F618C1F99B}"/>
    <cellStyle name="%20 - Vurgu6 4" xfId="106" xr:uid="{A9F5BB75-87CF-4F38-84E8-CD583EC0157F}"/>
    <cellStyle name="%20 - Vurgu6 4 2" xfId="295" xr:uid="{FEF3B45C-A483-4A19-BEDD-ABEABD41DA2D}"/>
    <cellStyle name="%20 - Vurgu6 5" xfId="126" xr:uid="{1578C198-63BC-4E43-86B1-7251714D2E96}"/>
    <cellStyle name="%20 - Vurgu6 5 2" xfId="315" xr:uid="{B1DBDD43-799E-484D-859C-17C908F4E3E4}"/>
    <cellStyle name="%20 - Vurgu6 6" xfId="146" xr:uid="{D1C018BD-B181-4AFF-B3AA-86B9BEC95D5C}"/>
    <cellStyle name="%20 - Vurgu6 6 2" xfId="335" xr:uid="{C75E47FC-F334-40B0-828A-41DBB765BFCA}"/>
    <cellStyle name="%20 - Vurgu6 7" xfId="166" xr:uid="{83246648-4714-409F-A977-3374135EA093}"/>
    <cellStyle name="%20 - Vurgu6 7 2" xfId="355" xr:uid="{E261F043-096E-4C7C-889D-D65358AC66AA}"/>
    <cellStyle name="%20 - Vurgu6 8" xfId="186" xr:uid="{C45F2A3F-2850-4842-8306-1BE94D0412C2}"/>
    <cellStyle name="%20 - Vurgu6 8 2" xfId="375" xr:uid="{7C08627E-87E4-45E2-AA8A-FE239F5996EF}"/>
    <cellStyle name="%20 - Vurgu6 9" xfId="206" xr:uid="{D9DE5832-FD32-452C-A214-753E344F6242}"/>
    <cellStyle name="%20 - Vurgu6 9 2" xfId="395" xr:uid="{7AF16A06-05CD-4016-90C3-839D08C60F2B}"/>
    <cellStyle name="%40 - Vurgu1" xfId="20" builtinId="31" customBuiltin="1"/>
    <cellStyle name="%40 - Vurgu1 10" xfId="213" xr:uid="{CD9C61C6-83E0-49FB-97BE-746C58505537}"/>
    <cellStyle name="%40 - Vurgu1 11" xfId="402" xr:uid="{D225E958-0BE7-49D5-A1C4-C703055B5931}"/>
    <cellStyle name="%40 - Vurgu1 12" xfId="423" xr:uid="{2535C0C7-7868-46AA-9F83-0E92BAF2C79A}"/>
    <cellStyle name="%40 - Vurgu1 13" xfId="443" xr:uid="{2BBD7A3E-6636-4CC8-A1C0-0DE3A42C1F5C}"/>
    <cellStyle name="%40 - Vurgu1 14" xfId="463" xr:uid="{21D883BB-836D-4E14-876D-E05908B9F2EF}"/>
    <cellStyle name="%40 - Vurgu1 15" xfId="483" xr:uid="{E4B16BDD-CD8A-4313-8098-DDCE988C3680}"/>
    <cellStyle name="%40 - Vurgu1 16" xfId="503" xr:uid="{0E904BC5-88E2-4FA0-9825-CCC99DC81A91}"/>
    <cellStyle name="%40 - Vurgu1 2" xfId="52" xr:uid="{64BC691D-7CA9-4D5C-A5C2-983635AAA1A4}"/>
    <cellStyle name="%40 - Vurgu1 2 2" xfId="241" xr:uid="{E08CEAE7-3FBD-4649-8EAD-3D18AD8EEABF}"/>
    <cellStyle name="%40 - Vurgu1 3" xfId="72" xr:uid="{F0C6D934-291B-4294-A0F8-309F2B39FFA3}"/>
    <cellStyle name="%40 - Vurgu1 3 2" xfId="261" xr:uid="{F2F4E824-2D2F-4737-9CC1-2967506CFA53}"/>
    <cellStyle name="%40 - Vurgu1 4" xfId="92" xr:uid="{4B5CC395-6794-49FD-9031-6D434F319B84}"/>
    <cellStyle name="%40 - Vurgu1 4 2" xfId="281" xr:uid="{FAB5F7F0-71A7-4123-8018-ADE320FD0203}"/>
    <cellStyle name="%40 - Vurgu1 5" xfId="112" xr:uid="{B6E0E511-EF34-4496-A5E4-E504B96C7A5F}"/>
    <cellStyle name="%40 - Vurgu1 5 2" xfId="301" xr:uid="{80727AA9-DBBF-4EE6-AF71-9151991DD228}"/>
    <cellStyle name="%40 - Vurgu1 6" xfId="132" xr:uid="{5A0E068E-5561-44CF-95F4-3EE4238E16B9}"/>
    <cellStyle name="%40 - Vurgu1 6 2" xfId="321" xr:uid="{A24A35E6-6E94-46FC-9B30-5D8D5A34B22B}"/>
    <cellStyle name="%40 - Vurgu1 7" xfId="152" xr:uid="{D3F66F3B-6CD5-40BE-81A5-740516A7D245}"/>
    <cellStyle name="%40 - Vurgu1 7 2" xfId="341" xr:uid="{953D3AD8-6877-4A7D-98D1-5527FBCFEBB0}"/>
    <cellStyle name="%40 - Vurgu1 8" xfId="172" xr:uid="{0FFD1F1B-1881-4E6A-9194-F2A8964B1173}"/>
    <cellStyle name="%40 - Vurgu1 8 2" xfId="361" xr:uid="{356BD03D-E8B9-47F5-8108-66BFB541E091}"/>
    <cellStyle name="%40 - Vurgu1 9" xfId="192" xr:uid="{4497B1A8-231B-4448-B334-B384D5111C6A}"/>
    <cellStyle name="%40 - Vurgu1 9 2" xfId="381" xr:uid="{D118AF37-854D-48B7-9B98-66A23829AFB1}"/>
    <cellStyle name="%40 - Vurgu2" xfId="24" builtinId="35" customBuiltin="1"/>
    <cellStyle name="%40 - Vurgu2 10" xfId="216" xr:uid="{557A31B7-BAAE-4656-847F-1435A46294A4}"/>
    <cellStyle name="%40 - Vurgu2 11" xfId="405" xr:uid="{61EFE4F6-55FE-4A11-9D85-5AA5763F7B49}"/>
    <cellStyle name="%40 - Vurgu2 12" xfId="426" xr:uid="{0DECD17F-6787-4E89-9F07-1AC7125EC7CF}"/>
    <cellStyle name="%40 - Vurgu2 13" xfId="446" xr:uid="{F6C9A3D3-375C-4220-BD2C-B1CB4CA41289}"/>
    <cellStyle name="%40 - Vurgu2 14" xfId="466" xr:uid="{685985A8-D0FD-4548-BC0F-2AE6C45820EA}"/>
    <cellStyle name="%40 - Vurgu2 15" xfId="486" xr:uid="{DDFF2A6D-42D3-424C-A970-F733747AA253}"/>
    <cellStyle name="%40 - Vurgu2 16" xfId="506" xr:uid="{A9C1CA07-E159-4799-A8B5-D7148C486B93}"/>
    <cellStyle name="%40 - Vurgu2 2" xfId="55" xr:uid="{BAD09826-DC3E-4C68-82C5-3FCB359EC1AA}"/>
    <cellStyle name="%40 - Vurgu2 2 2" xfId="244" xr:uid="{1CAF6C7C-67C4-4120-ADEE-C87034C95ACB}"/>
    <cellStyle name="%40 - Vurgu2 3" xfId="75" xr:uid="{CA0DA965-C647-41BB-9231-99D193E95629}"/>
    <cellStyle name="%40 - Vurgu2 3 2" xfId="264" xr:uid="{B5FEBA44-22B6-41D4-BD7A-02A7DA8733AB}"/>
    <cellStyle name="%40 - Vurgu2 4" xfId="95" xr:uid="{BB56517D-4EA6-407D-9059-1191ADFB2901}"/>
    <cellStyle name="%40 - Vurgu2 4 2" xfId="284" xr:uid="{6411BAFA-5BE5-4EC0-916D-791832C56235}"/>
    <cellStyle name="%40 - Vurgu2 5" xfId="115" xr:uid="{1219DBBA-CE5E-4451-8F16-DDAF63A22FF1}"/>
    <cellStyle name="%40 - Vurgu2 5 2" xfId="304" xr:uid="{620505DE-82E5-47D0-B619-9F27998B7417}"/>
    <cellStyle name="%40 - Vurgu2 6" xfId="135" xr:uid="{8B101DFA-F0E8-4518-A3A7-232B128F3E6A}"/>
    <cellStyle name="%40 - Vurgu2 6 2" xfId="324" xr:uid="{B5228F02-E2B8-4B1D-A2AD-587F566997F1}"/>
    <cellStyle name="%40 - Vurgu2 7" xfId="155" xr:uid="{9F30C115-C796-4A56-A077-EECF6F7D373B}"/>
    <cellStyle name="%40 - Vurgu2 7 2" xfId="344" xr:uid="{5A27A09E-37FD-4B85-AF37-9CA005F00D29}"/>
    <cellStyle name="%40 - Vurgu2 8" xfId="175" xr:uid="{B1121D86-80D0-48BB-9AC5-99A95E78F37D}"/>
    <cellStyle name="%40 - Vurgu2 8 2" xfId="364" xr:uid="{C06E73D5-2228-4266-A684-1411CCA0FCAA}"/>
    <cellStyle name="%40 - Vurgu2 9" xfId="195" xr:uid="{205E63E0-545C-4CDD-96FE-8562A5FCF290}"/>
    <cellStyle name="%40 - Vurgu2 9 2" xfId="384" xr:uid="{7E3D3C4D-1288-44FF-8FA2-C2B1E184CABE}"/>
    <cellStyle name="%40 - Vurgu3" xfId="28" builtinId="39" customBuiltin="1"/>
    <cellStyle name="%40 - Vurgu3 10" xfId="219" xr:uid="{E7F9F486-A693-4BF2-B92B-D5300939FB17}"/>
    <cellStyle name="%40 - Vurgu3 11" xfId="408" xr:uid="{1B712681-FD03-4BD5-93C9-5243E23EDE29}"/>
    <cellStyle name="%40 - Vurgu3 12" xfId="429" xr:uid="{B286B89A-02CA-4ADC-AE53-074195E2CC36}"/>
    <cellStyle name="%40 - Vurgu3 13" xfId="449" xr:uid="{3D72326E-3282-416B-90A9-65489F99ACCC}"/>
    <cellStyle name="%40 - Vurgu3 14" xfId="469" xr:uid="{9806887A-B2D9-430A-AE1C-0566178A6010}"/>
    <cellStyle name="%40 - Vurgu3 15" xfId="489" xr:uid="{3ADF9DFA-FF3A-4BBA-99E8-5C75CE006604}"/>
    <cellStyle name="%40 - Vurgu3 16" xfId="509" xr:uid="{AEEAC66E-88B3-40D3-9975-0905FA6AB464}"/>
    <cellStyle name="%40 - Vurgu3 2" xfId="58" xr:uid="{95435DF5-18B9-4571-9947-BA7AF8057E1F}"/>
    <cellStyle name="%40 - Vurgu3 2 2" xfId="247" xr:uid="{DA56FDED-097F-406B-9CDA-D8ABC21D54C1}"/>
    <cellStyle name="%40 - Vurgu3 3" xfId="78" xr:uid="{AEFF788E-3135-4D10-80FB-8CF223D1372C}"/>
    <cellStyle name="%40 - Vurgu3 3 2" xfId="267" xr:uid="{9C7AB4AB-3D53-4835-B20F-362F4A09EB54}"/>
    <cellStyle name="%40 - Vurgu3 4" xfId="98" xr:uid="{AB943CE6-D10D-46A1-953E-2D8429E3D0BD}"/>
    <cellStyle name="%40 - Vurgu3 4 2" xfId="287" xr:uid="{A8109042-18C6-47EA-94BA-F431954C5599}"/>
    <cellStyle name="%40 - Vurgu3 5" xfId="118" xr:uid="{C77865CB-B7AA-4BFA-A191-EA22C214AA4C}"/>
    <cellStyle name="%40 - Vurgu3 5 2" xfId="307" xr:uid="{94FDEDA4-F9AC-4A3F-B990-606E29E670EE}"/>
    <cellStyle name="%40 - Vurgu3 6" xfId="138" xr:uid="{1A5FF243-6ED4-4CD2-90B8-33835FB90720}"/>
    <cellStyle name="%40 - Vurgu3 6 2" xfId="327" xr:uid="{E34C8ED0-E0B1-472D-B955-FE13FD75CB51}"/>
    <cellStyle name="%40 - Vurgu3 7" xfId="158" xr:uid="{CB7F9B60-8C9E-41DF-8BD8-B29327B15ABE}"/>
    <cellStyle name="%40 - Vurgu3 7 2" xfId="347" xr:uid="{168605C6-FCDB-4ADC-A4CB-424577C786BA}"/>
    <cellStyle name="%40 - Vurgu3 8" xfId="178" xr:uid="{74529888-0BE5-4525-8FD3-592639324F35}"/>
    <cellStyle name="%40 - Vurgu3 8 2" xfId="367" xr:uid="{B8083BCC-259F-4BE3-BA58-F82CE8D45D15}"/>
    <cellStyle name="%40 - Vurgu3 9" xfId="198" xr:uid="{B070C3C0-E8CC-41B2-A998-F75326B4A655}"/>
    <cellStyle name="%40 - Vurgu3 9 2" xfId="387" xr:uid="{A29F87CF-51EC-4FEA-A567-787D8B3498F7}"/>
    <cellStyle name="%40 - Vurgu4" xfId="32" builtinId="43" customBuiltin="1"/>
    <cellStyle name="%40 - Vurgu4 10" xfId="222" xr:uid="{6CB1BB94-8703-4A01-96E6-069E61ACFBCF}"/>
    <cellStyle name="%40 - Vurgu4 11" xfId="411" xr:uid="{242C82A8-9A2E-425A-9D5C-78037307DFF4}"/>
    <cellStyle name="%40 - Vurgu4 12" xfId="432" xr:uid="{620F4336-2AED-450E-B735-4E45E1068FA7}"/>
    <cellStyle name="%40 - Vurgu4 13" xfId="452" xr:uid="{340950AF-4346-4D81-BC17-9D3A7558A940}"/>
    <cellStyle name="%40 - Vurgu4 14" xfId="472" xr:uid="{AD60A6B6-DC21-470C-B402-71D8D0A7B41A}"/>
    <cellStyle name="%40 - Vurgu4 15" xfId="492" xr:uid="{9CB5D8DA-36B4-4E58-A6DB-248A38A7E2C2}"/>
    <cellStyle name="%40 - Vurgu4 16" xfId="512" xr:uid="{B3ECF14E-72EB-4D14-AA8A-36EFE27F67D9}"/>
    <cellStyle name="%40 - Vurgu4 2" xfId="61" xr:uid="{B4CC6821-4BD9-40E6-BA9D-F5338D6E245B}"/>
    <cellStyle name="%40 - Vurgu4 2 2" xfId="250" xr:uid="{4AC1ABFF-0BA1-4505-BC5D-A8F7FD50AC01}"/>
    <cellStyle name="%40 - Vurgu4 3" xfId="81" xr:uid="{8D0CBEBE-E0DB-41F3-A748-4D6401443F98}"/>
    <cellStyle name="%40 - Vurgu4 3 2" xfId="270" xr:uid="{DAE004B7-4463-42F8-B70F-3C74B2F3FF74}"/>
    <cellStyle name="%40 - Vurgu4 4" xfId="101" xr:uid="{A5BFA2BC-53E9-4058-B46E-2133B34277AD}"/>
    <cellStyle name="%40 - Vurgu4 4 2" xfId="290" xr:uid="{78BF02EF-1A83-4A86-B069-B5C3DA073C37}"/>
    <cellStyle name="%40 - Vurgu4 5" xfId="121" xr:uid="{BE145AE8-2D8D-48CB-8AE4-B2D68AD1DCCD}"/>
    <cellStyle name="%40 - Vurgu4 5 2" xfId="310" xr:uid="{540BACD6-8508-4F06-BD3D-9510D5B630AC}"/>
    <cellStyle name="%40 - Vurgu4 6" xfId="141" xr:uid="{DC02CB2E-33EE-4BD1-AB7C-32B4EF10C2B4}"/>
    <cellStyle name="%40 - Vurgu4 6 2" xfId="330" xr:uid="{AC04867A-DC82-41F9-A338-FC34E3382C28}"/>
    <cellStyle name="%40 - Vurgu4 7" xfId="161" xr:uid="{3CAEAF5B-73D6-4EF5-8A85-0B76C6B5F620}"/>
    <cellStyle name="%40 - Vurgu4 7 2" xfId="350" xr:uid="{BCFABD65-E95E-4153-BCF2-B9DFB6E98989}"/>
    <cellStyle name="%40 - Vurgu4 8" xfId="181" xr:uid="{1AF8C75F-D702-472B-88C2-3E52F2CC7766}"/>
    <cellStyle name="%40 - Vurgu4 8 2" xfId="370" xr:uid="{34C33BD9-EE48-48A1-BE2E-A986E8F61AAA}"/>
    <cellStyle name="%40 - Vurgu4 9" xfId="201" xr:uid="{02353193-ECAE-4873-B228-33A727D9CBBB}"/>
    <cellStyle name="%40 - Vurgu4 9 2" xfId="390" xr:uid="{C3675966-194A-471A-A7B0-C6D894740D06}"/>
    <cellStyle name="%40 - Vurgu5" xfId="36" builtinId="47" customBuiltin="1"/>
    <cellStyle name="%40 - Vurgu5 10" xfId="225" xr:uid="{DCCB378F-6C0E-4363-BF25-4C75E6BF8E3F}"/>
    <cellStyle name="%40 - Vurgu5 11" xfId="414" xr:uid="{9F2DA8CF-1719-4807-824D-E25DF64A6C54}"/>
    <cellStyle name="%40 - Vurgu5 12" xfId="435" xr:uid="{68495382-BD05-400E-A53B-60F3C8974C89}"/>
    <cellStyle name="%40 - Vurgu5 13" xfId="455" xr:uid="{BA5947EA-9808-42CE-9E94-31717EE27CB6}"/>
    <cellStyle name="%40 - Vurgu5 14" xfId="475" xr:uid="{7F83DED2-4E5E-4EB3-A5E6-D441BD953A48}"/>
    <cellStyle name="%40 - Vurgu5 15" xfId="495" xr:uid="{F244AE75-5D3A-4F94-9049-BFA62FB6AE2A}"/>
    <cellStyle name="%40 - Vurgu5 16" xfId="515" xr:uid="{935808F9-26C7-491D-99D6-A3FD53E47439}"/>
    <cellStyle name="%40 - Vurgu5 2" xfId="64" xr:uid="{0CF6928B-1597-4F7A-87EC-3CC6CAD9187F}"/>
    <cellStyle name="%40 - Vurgu5 2 2" xfId="253" xr:uid="{B9B536CD-8DF7-4C5B-8CE5-282BDEE44F39}"/>
    <cellStyle name="%40 - Vurgu5 3" xfId="84" xr:uid="{E15505AA-4F6D-4520-9712-D7A0F1CFE7CF}"/>
    <cellStyle name="%40 - Vurgu5 3 2" xfId="273" xr:uid="{9344B970-A335-4C95-8C20-4CCB875B5C63}"/>
    <cellStyle name="%40 - Vurgu5 4" xfId="104" xr:uid="{429B3E95-DC1A-4799-A160-7366C3D793ED}"/>
    <cellStyle name="%40 - Vurgu5 4 2" xfId="293" xr:uid="{B61469FF-56D0-4276-9767-C3E2213C94AE}"/>
    <cellStyle name="%40 - Vurgu5 5" xfId="124" xr:uid="{1F773136-5380-4BA0-B85A-C3596C1661F3}"/>
    <cellStyle name="%40 - Vurgu5 5 2" xfId="313" xr:uid="{82EB2922-49F7-4BD9-A283-41823B6BCF5C}"/>
    <cellStyle name="%40 - Vurgu5 6" xfId="144" xr:uid="{76DD5655-6CE4-4396-8C7C-6DCF75BC2C86}"/>
    <cellStyle name="%40 - Vurgu5 6 2" xfId="333" xr:uid="{E70C3E5D-CA87-4F49-A5E2-7747725E11F4}"/>
    <cellStyle name="%40 - Vurgu5 7" xfId="164" xr:uid="{092CC736-DA88-4EC6-BA9F-C66B7D43E0D0}"/>
    <cellStyle name="%40 - Vurgu5 7 2" xfId="353" xr:uid="{E9EFCDE6-F992-4292-A108-41F19B0A10B9}"/>
    <cellStyle name="%40 - Vurgu5 8" xfId="184" xr:uid="{809AF240-EB70-4228-AE93-365E1C86B6BD}"/>
    <cellStyle name="%40 - Vurgu5 8 2" xfId="373" xr:uid="{21771E9E-C5FF-493A-8178-0A1172C04F71}"/>
    <cellStyle name="%40 - Vurgu5 9" xfId="204" xr:uid="{66568C61-01F6-47DA-9DAA-504B085BF6BD}"/>
    <cellStyle name="%40 - Vurgu5 9 2" xfId="393" xr:uid="{74C21796-5913-4C64-8722-70E0FDDF77E2}"/>
    <cellStyle name="%40 - Vurgu6" xfId="40" builtinId="51" customBuiltin="1"/>
    <cellStyle name="%40 - Vurgu6 10" xfId="228" xr:uid="{426B1C0B-C388-4799-B9CA-4D0A2322A6A1}"/>
    <cellStyle name="%40 - Vurgu6 11" xfId="417" xr:uid="{77CF3B17-8C6F-43CF-A13F-49BAA603D7BC}"/>
    <cellStyle name="%40 - Vurgu6 12" xfId="438" xr:uid="{2B629836-886E-4854-9E16-727AE63D26ED}"/>
    <cellStyle name="%40 - Vurgu6 13" xfId="458" xr:uid="{4FB252A9-A01E-4127-A779-681FFEEB997F}"/>
    <cellStyle name="%40 - Vurgu6 14" xfId="478" xr:uid="{AAD1E0FC-5373-49C0-B058-65F7719A3744}"/>
    <cellStyle name="%40 - Vurgu6 15" xfId="498" xr:uid="{6D67FE2B-CDBE-4143-BD97-8C4DAD6ED9EA}"/>
    <cellStyle name="%40 - Vurgu6 16" xfId="518" xr:uid="{F89636D9-C22D-4C7F-9BED-66954A72B54C}"/>
    <cellStyle name="%40 - Vurgu6 2" xfId="67" xr:uid="{D33428DB-F8DF-453C-A164-91BD41BB6199}"/>
    <cellStyle name="%40 - Vurgu6 2 2" xfId="256" xr:uid="{347E4849-94A8-42B2-82CF-052C11FCB1C4}"/>
    <cellStyle name="%40 - Vurgu6 3" xfId="87" xr:uid="{CF3E16BD-29F6-413B-A4C8-70A9ACBABC4D}"/>
    <cellStyle name="%40 - Vurgu6 3 2" xfId="276" xr:uid="{D27B4146-8FAF-4B04-80A3-046308399D7E}"/>
    <cellStyle name="%40 - Vurgu6 4" xfId="107" xr:uid="{DEE93577-C0E6-4E1E-AC4B-536C20E29EE9}"/>
    <cellStyle name="%40 - Vurgu6 4 2" xfId="296" xr:uid="{B68E65B3-B8FC-4C67-B25F-12D66AC75130}"/>
    <cellStyle name="%40 - Vurgu6 5" xfId="127" xr:uid="{013B5379-02D2-431B-AADA-E9B91B93720A}"/>
    <cellStyle name="%40 - Vurgu6 5 2" xfId="316" xr:uid="{C1E99375-FA87-4FD5-8004-28AACDD7C3CA}"/>
    <cellStyle name="%40 - Vurgu6 6" xfId="147" xr:uid="{983439FE-5F40-4DD4-8F17-31CC68715873}"/>
    <cellStyle name="%40 - Vurgu6 6 2" xfId="336" xr:uid="{077A0047-F852-4039-A49C-65DBC0A1EE6D}"/>
    <cellStyle name="%40 - Vurgu6 7" xfId="167" xr:uid="{3D8A3536-89BB-4AF7-93C1-1486CAC265BB}"/>
    <cellStyle name="%40 - Vurgu6 7 2" xfId="356" xr:uid="{DE54591B-B595-4242-89CB-11EEF12A65E8}"/>
    <cellStyle name="%40 - Vurgu6 8" xfId="187" xr:uid="{CFEF8EEA-1A63-4E59-B5C6-59AE542D9A23}"/>
    <cellStyle name="%40 - Vurgu6 8 2" xfId="376" xr:uid="{11FACB6E-CA45-4B34-879B-6409D1706103}"/>
    <cellStyle name="%40 - Vurgu6 9" xfId="207" xr:uid="{A5692A5C-46CE-4B8D-99DA-41ED113723F4}"/>
    <cellStyle name="%40 - Vurgu6 9 2" xfId="396" xr:uid="{8307A02C-9E6C-4D41-8E4C-18728F5769ED}"/>
    <cellStyle name="%60 - Vurgu1" xfId="21" builtinId="32" customBuiltin="1"/>
    <cellStyle name="%60 - Vurgu1 10" xfId="214" xr:uid="{16E892B3-8070-4E69-9E5A-F1106AD32912}"/>
    <cellStyle name="%60 - Vurgu1 11" xfId="403" xr:uid="{3BC7334A-E684-4E5E-9179-26309929CD8C}"/>
    <cellStyle name="%60 - Vurgu1 12" xfId="424" xr:uid="{26D2A105-D92F-4CAC-8E30-51CBED8830E5}"/>
    <cellStyle name="%60 - Vurgu1 13" xfId="444" xr:uid="{77AD5438-EC16-422D-A86F-C5FE897571D4}"/>
    <cellStyle name="%60 - Vurgu1 14" xfId="464" xr:uid="{E90DDC86-619D-4673-8D1A-15793FAF2AE6}"/>
    <cellStyle name="%60 - Vurgu1 15" xfId="484" xr:uid="{9114FEF9-4EF9-4808-AA2C-A1CC3D3D1589}"/>
    <cellStyle name="%60 - Vurgu1 16" xfId="504" xr:uid="{22731811-F41F-4989-BE6F-7C1D416E09C4}"/>
    <cellStyle name="%60 - Vurgu1 2" xfId="53" xr:uid="{A749DB15-62DB-49E4-8565-FD270D07D99A}"/>
    <cellStyle name="%60 - Vurgu1 2 2" xfId="242" xr:uid="{17DFF637-2B60-4411-93F6-E929B5ED57A1}"/>
    <cellStyle name="%60 - Vurgu1 3" xfId="73" xr:uid="{82ABCA60-0DCC-4BAA-8703-F8581DB7B92F}"/>
    <cellStyle name="%60 - Vurgu1 3 2" xfId="262" xr:uid="{07378144-2EA8-46DF-B6CE-7BD5A25EB80E}"/>
    <cellStyle name="%60 - Vurgu1 4" xfId="93" xr:uid="{41051BF1-B5CD-41BD-92D5-514DA464C3BD}"/>
    <cellStyle name="%60 - Vurgu1 4 2" xfId="282" xr:uid="{85F30066-6ABB-4677-829C-FA27D83C26BE}"/>
    <cellStyle name="%60 - Vurgu1 5" xfId="113" xr:uid="{C32504D9-C068-4607-A572-F191D1EA1C0F}"/>
    <cellStyle name="%60 - Vurgu1 5 2" xfId="302" xr:uid="{7D3D90D0-7C18-49D9-B6FB-3869CA67AC9D}"/>
    <cellStyle name="%60 - Vurgu1 6" xfId="133" xr:uid="{5E6B0C19-6455-429F-80EF-01912E87C103}"/>
    <cellStyle name="%60 - Vurgu1 6 2" xfId="322" xr:uid="{58B52013-BAA5-4DD9-8570-F9E3FE935697}"/>
    <cellStyle name="%60 - Vurgu1 7" xfId="153" xr:uid="{252B1DD1-0719-43DE-AAB3-F8BEDA56BC4E}"/>
    <cellStyle name="%60 - Vurgu1 7 2" xfId="342" xr:uid="{6F82F414-5F69-4461-A8D2-3F3F9D5618A9}"/>
    <cellStyle name="%60 - Vurgu1 8" xfId="173" xr:uid="{95A5636A-0DF4-4DF7-91D5-3C5A4ED32F80}"/>
    <cellStyle name="%60 - Vurgu1 8 2" xfId="362" xr:uid="{0F02A492-0C5A-49AA-BFD7-72D4A778FB46}"/>
    <cellStyle name="%60 - Vurgu1 9" xfId="193" xr:uid="{CCD299F4-1843-4C3E-8E49-038A4F8D58C1}"/>
    <cellStyle name="%60 - Vurgu1 9 2" xfId="382" xr:uid="{0F0F81CB-763B-416F-B1E9-DBD2F334BBAF}"/>
    <cellStyle name="%60 - Vurgu2" xfId="25" builtinId="36" customBuiltin="1"/>
    <cellStyle name="%60 - Vurgu2 10" xfId="217" xr:uid="{3293D5FF-3F78-417D-9973-75CF5FBF74CE}"/>
    <cellStyle name="%60 - Vurgu2 11" xfId="406" xr:uid="{1B42DAC8-AD8C-47D6-90D9-A93C0AACE648}"/>
    <cellStyle name="%60 - Vurgu2 12" xfId="427" xr:uid="{8D151BB5-15FC-46E6-8B3C-55674C2CABE4}"/>
    <cellStyle name="%60 - Vurgu2 13" xfId="447" xr:uid="{8B2E23AA-A387-4C5E-90E8-C4D34CAABD91}"/>
    <cellStyle name="%60 - Vurgu2 14" xfId="467" xr:uid="{32BA5FDC-F786-4BA5-9EA0-8AE2F77075F3}"/>
    <cellStyle name="%60 - Vurgu2 15" xfId="487" xr:uid="{F12CDE51-2712-4DAC-B060-D42175233A7C}"/>
    <cellStyle name="%60 - Vurgu2 16" xfId="507" xr:uid="{563FB549-40FF-4E76-A114-805105324259}"/>
    <cellStyle name="%60 - Vurgu2 2" xfId="56" xr:uid="{5AE70364-B940-481A-AF06-E19BBE068921}"/>
    <cellStyle name="%60 - Vurgu2 2 2" xfId="245" xr:uid="{2688065B-296B-4B6A-9E3D-F22C739D8F8E}"/>
    <cellStyle name="%60 - Vurgu2 3" xfId="76" xr:uid="{508C83BB-2949-4493-AE7F-1BBC6D5C1A02}"/>
    <cellStyle name="%60 - Vurgu2 3 2" xfId="265" xr:uid="{6C293298-30AF-4AD6-8DBF-9CE56AAECD9A}"/>
    <cellStyle name="%60 - Vurgu2 4" xfId="96" xr:uid="{390CF045-76B8-4CBC-B2C1-E4A71FE44B18}"/>
    <cellStyle name="%60 - Vurgu2 4 2" xfId="285" xr:uid="{BE226707-BFF5-4A12-B9D5-93552C39F743}"/>
    <cellStyle name="%60 - Vurgu2 5" xfId="116" xr:uid="{9293F543-91B3-4CF0-86A6-69EB1C5337C4}"/>
    <cellStyle name="%60 - Vurgu2 5 2" xfId="305" xr:uid="{94D07FFE-D740-4E12-B0B1-626E9DDBD6AD}"/>
    <cellStyle name="%60 - Vurgu2 6" xfId="136" xr:uid="{04152E09-BBF4-40CC-B055-FC0FCDB8BCD2}"/>
    <cellStyle name="%60 - Vurgu2 6 2" xfId="325" xr:uid="{D28A97B9-A7C7-4677-AD3F-B285BB1E9C5A}"/>
    <cellStyle name="%60 - Vurgu2 7" xfId="156" xr:uid="{1A40D781-1403-44A7-922A-C57A7A23D5B7}"/>
    <cellStyle name="%60 - Vurgu2 7 2" xfId="345" xr:uid="{E2E5F251-F084-4BBA-83B1-AD16FD3B3FC3}"/>
    <cellStyle name="%60 - Vurgu2 8" xfId="176" xr:uid="{DDC622EA-D6C2-4434-A9B6-87292A9A5A23}"/>
    <cellStyle name="%60 - Vurgu2 8 2" xfId="365" xr:uid="{3C2E9479-783C-41E2-BA13-544B9039F9A5}"/>
    <cellStyle name="%60 - Vurgu2 9" xfId="196" xr:uid="{EE5A3D5D-27EE-4D0A-862C-85B52A9AA079}"/>
    <cellStyle name="%60 - Vurgu2 9 2" xfId="385" xr:uid="{3160D823-8553-40DA-AEED-3CE26248481B}"/>
    <cellStyle name="%60 - Vurgu3" xfId="29" builtinId="40" customBuiltin="1"/>
    <cellStyle name="%60 - Vurgu3 10" xfId="220" xr:uid="{27A535A4-D19D-4DF4-9ED4-F5D89957CC78}"/>
    <cellStyle name="%60 - Vurgu3 11" xfId="409" xr:uid="{6F7D9AF6-B6EE-4BF4-9AD4-DB9C80FAA11F}"/>
    <cellStyle name="%60 - Vurgu3 12" xfId="430" xr:uid="{A30EDE60-67FA-42A0-AAF3-88DEF3E24CF7}"/>
    <cellStyle name="%60 - Vurgu3 13" xfId="450" xr:uid="{2AB1A1E9-2F7A-48BF-8C6A-DDA8595C2E17}"/>
    <cellStyle name="%60 - Vurgu3 14" xfId="470" xr:uid="{C962F2FF-B0AF-4F3D-B9B5-28C70975DA30}"/>
    <cellStyle name="%60 - Vurgu3 15" xfId="490" xr:uid="{0399830B-3944-47B5-8BFC-DE12FF93C2B1}"/>
    <cellStyle name="%60 - Vurgu3 16" xfId="510" xr:uid="{F26776F2-B6EE-4ACE-9CFE-3F0F847F8B58}"/>
    <cellStyle name="%60 - Vurgu3 2" xfId="59" xr:uid="{9B116997-CCBC-4172-9BC6-2CDA1983F8EC}"/>
    <cellStyle name="%60 - Vurgu3 2 2" xfId="248" xr:uid="{96991C8D-00BC-43E7-8300-1F26A2B32A2E}"/>
    <cellStyle name="%60 - Vurgu3 3" xfId="79" xr:uid="{B4FBB3CB-659E-4660-939B-EC0D9D94DFF6}"/>
    <cellStyle name="%60 - Vurgu3 3 2" xfId="268" xr:uid="{36E8FDCC-9AB2-4B93-AAE7-014E431C8418}"/>
    <cellStyle name="%60 - Vurgu3 4" xfId="99" xr:uid="{E81A0EDE-B078-48FA-821E-DD1104C636C0}"/>
    <cellStyle name="%60 - Vurgu3 4 2" xfId="288" xr:uid="{C2D6659F-3BA5-4320-9B2E-434ACC3A6C8E}"/>
    <cellStyle name="%60 - Vurgu3 5" xfId="119" xr:uid="{560AEB36-8C38-4DF7-A668-2156321F6B27}"/>
    <cellStyle name="%60 - Vurgu3 5 2" xfId="308" xr:uid="{3A13501C-F1E9-4876-816A-3D9D2C57CCE0}"/>
    <cellStyle name="%60 - Vurgu3 6" xfId="139" xr:uid="{0A6AF5B4-9E3E-4578-967E-594DD9459FEA}"/>
    <cellStyle name="%60 - Vurgu3 6 2" xfId="328" xr:uid="{213A0D0D-E770-4370-8AF0-E9807A1E2A48}"/>
    <cellStyle name="%60 - Vurgu3 7" xfId="159" xr:uid="{A2A001A4-C20B-4C59-9E61-EFEC6B256CD0}"/>
    <cellStyle name="%60 - Vurgu3 7 2" xfId="348" xr:uid="{A8FB44DA-09E2-48A0-84BC-FBED7ACAF732}"/>
    <cellStyle name="%60 - Vurgu3 8" xfId="179" xr:uid="{F4F185A9-DB10-41E0-8D8C-BAB6405A0EDA}"/>
    <cellStyle name="%60 - Vurgu3 8 2" xfId="368" xr:uid="{94DAFBBD-E3F3-4697-8E58-6BFB400D513A}"/>
    <cellStyle name="%60 - Vurgu3 9" xfId="199" xr:uid="{781A9871-84BF-43CF-A58F-FAD631D9C99D}"/>
    <cellStyle name="%60 - Vurgu3 9 2" xfId="388" xr:uid="{FC00C1A3-D126-466B-8556-EF9697E57D01}"/>
    <cellStyle name="%60 - Vurgu4" xfId="33" builtinId="44" customBuiltin="1"/>
    <cellStyle name="%60 - Vurgu4 10" xfId="223" xr:uid="{F4CA7B39-CFA0-4818-9EEB-8C0C032510F4}"/>
    <cellStyle name="%60 - Vurgu4 11" xfId="412" xr:uid="{EF8A31CC-758F-4462-B11A-AD92DCC35C09}"/>
    <cellStyle name="%60 - Vurgu4 12" xfId="433" xr:uid="{FC517105-1442-4079-8452-B86EAFC3C3AF}"/>
    <cellStyle name="%60 - Vurgu4 13" xfId="453" xr:uid="{1FB79F36-FA6E-49E1-BD21-9B4A9F1E430A}"/>
    <cellStyle name="%60 - Vurgu4 14" xfId="473" xr:uid="{389B4326-14D6-4641-B6D8-2834BC37473F}"/>
    <cellStyle name="%60 - Vurgu4 15" xfId="493" xr:uid="{C41B8BB0-5914-45AD-8AAB-A98FEA1A879B}"/>
    <cellStyle name="%60 - Vurgu4 16" xfId="513" xr:uid="{2FE0C703-9317-4BD5-A1DD-A07632457092}"/>
    <cellStyle name="%60 - Vurgu4 2" xfId="62" xr:uid="{D4A79C3F-41E1-49A3-9E2B-B04FC460EA80}"/>
    <cellStyle name="%60 - Vurgu4 2 2" xfId="251" xr:uid="{EDD92B2A-0E2A-4295-8C20-04C0C0576ED3}"/>
    <cellStyle name="%60 - Vurgu4 3" xfId="82" xr:uid="{C8D52FFD-B46F-4CC0-9B96-DFB6B3F7D6B4}"/>
    <cellStyle name="%60 - Vurgu4 3 2" xfId="271" xr:uid="{D465AD32-B192-4C35-92CB-590264840638}"/>
    <cellStyle name="%60 - Vurgu4 4" xfId="102" xr:uid="{463424FA-B31F-41DB-AC32-D5754EE06C5F}"/>
    <cellStyle name="%60 - Vurgu4 4 2" xfId="291" xr:uid="{B06CD1D8-EC6F-4CD8-A862-F698370F33A4}"/>
    <cellStyle name="%60 - Vurgu4 5" xfId="122" xr:uid="{5493D90A-9648-439C-ADA1-D78729A35E64}"/>
    <cellStyle name="%60 - Vurgu4 5 2" xfId="311" xr:uid="{E20E40F0-EAB4-4EB3-8965-998BB6780D78}"/>
    <cellStyle name="%60 - Vurgu4 6" xfId="142" xr:uid="{0DBBAF57-EDD5-4427-8617-9588D1894715}"/>
    <cellStyle name="%60 - Vurgu4 6 2" xfId="331" xr:uid="{A55276C4-C28D-433D-AD70-38C4A2B7BAE0}"/>
    <cellStyle name="%60 - Vurgu4 7" xfId="162" xr:uid="{B999DE79-6393-41C5-8F01-48A114DC3E9D}"/>
    <cellStyle name="%60 - Vurgu4 7 2" xfId="351" xr:uid="{6A72012C-EB39-4202-B7FA-F8D1919EC123}"/>
    <cellStyle name="%60 - Vurgu4 8" xfId="182" xr:uid="{501BAE85-5E6A-45DB-B64C-E3416957C4AC}"/>
    <cellStyle name="%60 - Vurgu4 8 2" xfId="371" xr:uid="{A3B4F69B-9CFD-4DD5-AD7D-6F16CDD8829B}"/>
    <cellStyle name="%60 - Vurgu4 9" xfId="202" xr:uid="{AF90D1CD-A047-4B73-85DE-BC4FB47807C0}"/>
    <cellStyle name="%60 - Vurgu4 9 2" xfId="391" xr:uid="{7AF19B2F-CCDF-4E10-8DF6-D965E116A56E}"/>
    <cellStyle name="%60 - Vurgu5" xfId="37" builtinId="48" customBuiltin="1"/>
    <cellStyle name="%60 - Vurgu5 10" xfId="226" xr:uid="{492FAE04-A208-4083-8C2F-4D5084502501}"/>
    <cellStyle name="%60 - Vurgu5 11" xfId="415" xr:uid="{2224718A-5B8D-4DA4-B810-A72A6015E99C}"/>
    <cellStyle name="%60 - Vurgu5 12" xfId="436" xr:uid="{DCBDB32E-2E8E-45F9-9FE2-0278A2B73B35}"/>
    <cellStyle name="%60 - Vurgu5 13" xfId="456" xr:uid="{A945C9A5-3080-4E34-B280-634254EC0D46}"/>
    <cellStyle name="%60 - Vurgu5 14" xfId="476" xr:uid="{B6FF2A52-9618-4B7C-92B3-7348D0E9817B}"/>
    <cellStyle name="%60 - Vurgu5 15" xfId="496" xr:uid="{43D1F815-03F0-4784-A1DA-88BB503B8B5F}"/>
    <cellStyle name="%60 - Vurgu5 16" xfId="516" xr:uid="{9BD8E351-55A6-4A09-B17B-1E5E5C56FD94}"/>
    <cellStyle name="%60 - Vurgu5 2" xfId="65" xr:uid="{AEBDEF08-873D-4259-999F-5FCA63B9CDE5}"/>
    <cellStyle name="%60 - Vurgu5 2 2" xfId="254" xr:uid="{D77C6B34-BD61-434F-8061-1F57B3BE6127}"/>
    <cellStyle name="%60 - Vurgu5 3" xfId="85" xr:uid="{D6C98FDB-D21E-495F-88AE-125F19EC1F21}"/>
    <cellStyle name="%60 - Vurgu5 3 2" xfId="274" xr:uid="{1FA93366-5EA8-4249-865D-FFD0A1E1E65B}"/>
    <cellStyle name="%60 - Vurgu5 4" xfId="105" xr:uid="{8DA63458-68C0-4ADC-8628-43FFFAE99124}"/>
    <cellStyle name="%60 - Vurgu5 4 2" xfId="294" xr:uid="{1CD3ED37-CCA3-4814-A5DE-54F69BF98584}"/>
    <cellStyle name="%60 - Vurgu5 5" xfId="125" xr:uid="{517D20DB-0834-4F1C-9633-0C6F8E431E0D}"/>
    <cellStyle name="%60 - Vurgu5 5 2" xfId="314" xr:uid="{FEC6C934-0109-4E74-9510-B611C6FEB38D}"/>
    <cellStyle name="%60 - Vurgu5 6" xfId="145" xr:uid="{DA805059-8A83-48AF-A337-B4AF6F0DCE25}"/>
    <cellStyle name="%60 - Vurgu5 6 2" xfId="334" xr:uid="{1EB515B5-B6DD-45A2-8F79-D52DAF2B1968}"/>
    <cellStyle name="%60 - Vurgu5 7" xfId="165" xr:uid="{22470389-F9F2-4FC8-8DB5-C37F0718F406}"/>
    <cellStyle name="%60 - Vurgu5 7 2" xfId="354" xr:uid="{C7562B69-0775-40A3-A710-506A22DA5FED}"/>
    <cellStyle name="%60 - Vurgu5 8" xfId="185" xr:uid="{88DC79B3-06F3-4AB4-97CF-F0E7482B416C}"/>
    <cellStyle name="%60 - Vurgu5 8 2" xfId="374" xr:uid="{02FD40E2-C6B8-4BF6-AA09-4352EECE7715}"/>
    <cellStyle name="%60 - Vurgu5 9" xfId="205" xr:uid="{01F23454-4DA1-4A90-8DD0-13725A0424F3}"/>
    <cellStyle name="%60 - Vurgu5 9 2" xfId="394" xr:uid="{83C95116-02A2-4AB1-AEF5-B62B4C4A499A}"/>
    <cellStyle name="%60 - Vurgu6" xfId="41" builtinId="52" customBuiltin="1"/>
    <cellStyle name="%60 - Vurgu6 10" xfId="229" xr:uid="{450246C0-35C7-4A03-918B-8CDF563AC2CB}"/>
    <cellStyle name="%60 - Vurgu6 11" xfId="418" xr:uid="{C19885BA-3811-4E4A-8C2A-FB30E54CCD7D}"/>
    <cellStyle name="%60 - Vurgu6 12" xfId="439" xr:uid="{87D82A8F-08F2-41AD-B539-EB4D0958F744}"/>
    <cellStyle name="%60 - Vurgu6 13" xfId="459" xr:uid="{F280AFB2-BE32-43E6-B532-8968F16DF628}"/>
    <cellStyle name="%60 - Vurgu6 14" xfId="479" xr:uid="{A5CA3F2E-A143-4FE9-B735-9B59124E18B9}"/>
    <cellStyle name="%60 - Vurgu6 15" xfId="499" xr:uid="{73E7A641-1941-46A0-A326-2F9ABAD0C143}"/>
    <cellStyle name="%60 - Vurgu6 16" xfId="519" xr:uid="{6C8EFAE5-9CB4-4A71-A9DE-CAC9F988D30C}"/>
    <cellStyle name="%60 - Vurgu6 2" xfId="68" xr:uid="{59D4DD83-86F1-441F-B076-9E66181B13D6}"/>
    <cellStyle name="%60 - Vurgu6 2 2" xfId="257" xr:uid="{72702A2A-118E-4651-BA9D-06C8E0C18634}"/>
    <cellStyle name="%60 - Vurgu6 3" xfId="88" xr:uid="{2BCDCB93-F906-4A87-8A44-1C61221CB3FA}"/>
    <cellStyle name="%60 - Vurgu6 3 2" xfId="277" xr:uid="{71DE0A01-2503-4535-8A23-5218C2262847}"/>
    <cellStyle name="%60 - Vurgu6 4" xfId="108" xr:uid="{D79A70AE-5392-47DE-AB8E-0F237BC4CC8E}"/>
    <cellStyle name="%60 - Vurgu6 4 2" xfId="297" xr:uid="{F8E39E76-17E8-4731-A2E4-D3AB62AC9805}"/>
    <cellStyle name="%60 - Vurgu6 5" xfId="128" xr:uid="{B79A285D-343F-4859-AF75-716D68C20B0A}"/>
    <cellStyle name="%60 - Vurgu6 5 2" xfId="317" xr:uid="{82BB29AC-46ED-49B3-95D3-1CC0B78EA164}"/>
    <cellStyle name="%60 - Vurgu6 6" xfId="148" xr:uid="{75A99670-E597-4FE7-BF09-A84BFE1A79B5}"/>
    <cellStyle name="%60 - Vurgu6 6 2" xfId="337" xr:uid="{2E4C1BFC-7A05-4968-8FF8-77866A97758E}"/>
    <cellStyle name="%60 - Vurgu6 7" xfId="168" xr:uid="{9FAE21FE-6F6A-479C-A355-70DD7808DE1D}"/>
    <cellStyle name="%60 - Vurgu6 7 2" xfId="357" xr:uid="{F98F397B-8A76-4E0D-BFCF-CB98BE509ACD}"/>
    <cellStyle name="%60 - Vurgu6 8" xfId="188" xr:uid="{D6CCD7AF-0550-4C35-AB13-0AB62B83A412}"/>
    <cellStyle name="%60 - Vurgu6 8 2" xfId="377" xr:uid="{30621B71-0E36-4BF2-8F11-0A1FB28FA4F9}"/>
    <cellStyle name="%60 - Vurgu6 9" xfId="208" xr:uid="{746AFCB3-BB2B-4DC3-AE7A-18C39BC27423}"/>
    <cellStyle name="%60 - Vurgu6 9 2" xfId="397" xr:uid="{4860A1FB-BE8A-4C86-AAF2-449DC2A3C86B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2" xr:uid="{8E826AEA-6C7B-4F06-82EE-09CFD30A391B}"/>
    <cellStyle name="Normal 11" xfId="149" xr:uid="{D7A19263-9FE8-4CA6-B11D-327FF3721C92}"/>
    <cellStyle name="Normal 11 2" xfId="338" xr:uid="{AE91F658-0392-49B8-AEF2-42947D00C9B5}"/>
    <cellStyle name="Normal 12" xfId="169" xr:uid="{A86B3D1F-AB99-4B63-82E1-57EDD04E0BDF}"/>
    <cellStyle name="Normal 12 2" xfId="358" xr:uid="{0F045E9D-74BC-4690-A78A-D38B12B81CD9}"/>
    <cellStyle name="Normal 13" xfId="189" xr:uid="{BCAAEAE0-58AF-4C0A-8A30-2234FC12F0B4}"/>
    <cellStyle name="Normal 13 2" xfId="378" xr:uid="{89316924-870C-47C6-858E-4BC31E2FFDF3}"/>
    <cellStyle name="Normal 14" xfId="209" xr:uid="{872517C3-299C-4D79-A4BD-E1B947CCA0C0}"/>
    <cellStyle name="Normal 14 2" xfId="398" xr:uid="{9D6DB2C1-0BC0-4EE2-A9AA-30F5C0CBCE62}"/>
    <cellStyle name="Normal 15" xfId="230" xr:uid="{334382B8-38FC-4A21-A1AD-18E0E017E2D4}"/>
    <cellStyle name="Normal 16" xfId="210" xr:uid="{B715523D-8561-4317-80A0-C9AE311DE89C}"/>
    <cellStyle name="Normal 17" xfId="399" xr:uid="{8AA22773-5E40-45E3-B778-CE9444898672}"/>
    <cellStyle name="Normal 18" xfId="420" xr:uid="{E54D06A6-6FFE-4577-BCF6-7669570E4A78}"/>
    <cellStyle name="Normal 19" xfId="440" xr:uid="{6E37425F-1D11-4646-8123-84FD781A6F91}"/>
    <cellStyle name="Normal 2" xfId="47" xr:uid="{5AA281CE-7654-48E3-B4A7-93E3DD1EC944}"/>
    <cellStyle name="Normal 2 2" xfId="236" xr:uid="{AD0F5B88-ECFA-4351-99B8-C0F10A97325D}"/>
    <cellStyle name="Normal 20" xfId="460" xr:uid="{68704570-9635-4634-8B8A-9EFCB316A867}"/>
    <cellStyle name="Normal 21" xfId="480" xr:uid="{49EE499B-2807-4F3F-B665-48DF5E389B0E}"/>
    <cellStyle name="Normal 22" xfId="500" xr:uid="{46C78461-5BB7-42D8-8D48-BD8E02330F5F}"/>
    <cellStyle name="Normal 3" xfId="49" xr:uid="{AE82479F-B4E6-468A-9DB8-EC15B8AC28EC}"/>
    <cellStyle name="Normal 3 2" xfId="238" xr:uid="{462B7C9D-2D48-46AD-BC25-FC0013945F8B}"/>
    <cellStyle name="Normal 4" xfId="1" xr:uid="{40D1E1C7-02CF-4F9F-BFD7-202129797418}"/>
    <cellStyle name="Normal 4 2" xfId="45" xr:uid="{C39210E2-A19A-48D4-8A37-5B7D67CC6339}"/>
    <cellStyle name="Normal 4 2 2" xfId="234" xr:uid="{8D5FB3D1-2CE1-4E38-9D61-5ABF7BF0B8E2}"/>
    <cellStyle name="Normal 4 3" xfId="231" xr:uid="{88187095-2A1B-4426-B99C-9D0497F81C72}"/>
    <cellStyle name="Normal 5" xfId="69" xr:uid="{DF1B2E99-5E78-4751-A6D9-A98DFE9D96AC}"/>
    <cellStyle name="Normal 5 2" xfId="258" xr:uid="{1A404676-D473-4573-8F82-CD6E85907989}"/>
    <cellStyle name="Normal 6" xfId="89" xr:uid="{2CC2596A-3809-4C87-8569-F8E38A813685}"/>
    <cellStyle name="Normal 6 2" xfId="278" xr:uid="{82DBC3EB-5237-4E82-BEAD-6F038A09E0AB}"/>
    <cellStyle name="Normal 7" xfId="109" xr:uid="{AA1ECFE9-84A8-47BF-BD9F-2415A73CA2B0}"/>
    <cellStyle name="Normal 7 2" xfId="298" xr:uid="{93279A63-FEFA-4405-98AD-653E8D513472}"/>
    <cellStyle name="Normal 8" xfId="129" xr:uid="{D30A561E-8F43-4A6E-9EA7-2E49ECEAEE29}"/>
    <cellStyle name="Normal 8 2" xfId="318" xr:uid="{A680D49C-957F-4A3A-B497-2A2A06C9008B}"/>
    <cellStyle name="Normal 9" xfId="44" xr:uid="{63A3C05D-8BDF-42C2-BBFA-8998777CD855}"/>
    <cellStyle name="Not 10" xfId="170" xr:uid="{5DBC1A68-6348-4C26-9DF6-D7D0FD4647DA}"/>
    <cellStyle name="Not 10 2" xfId="359" xr:uid="{5182D4F0-F559-4C3B-B9FC-97E2E55CE8CF}"/>
    <cellStyle name="Not 11" xfId="190" xr:uid="{E7756890-4574-4CA7-BA03-74AFBA7AFCBF}"/>
    <cellStyle name="Not 11 2" xfId="379" xr:uid="{01BBEEAF-97D7-44D3-8F01-968BA82ED7CF}"/>
    <cellStyle name="Not 12" xfId="211" xr:uid="{7418C72D-149A-48C2-BF72-2DF8C4B9A177}"/>
    <cellStyle name="Not 13" xfId="400" xr:uid="{88975D1E-B3B4-43D1-BE95-9856897FBBDC}"/>
    <cellStyle name="Not 14" xfId="421" xr:uid="{BBE7DC03-9189-4D58-A55B-957AB71DB628}"/>
    <cellStyle name="Not 15" xfId="441" xr:uid="{FB251B8C-101D-4F6F-B555-926F635C7B66}"/>
    <cellStyle name="Not 16" xfId="461" xr:uid="{D03C5610-1E3B-436F-845F-B0A79D381C01}"/>
    <cellStyle name="Not 17" xfId="481" xr:uid="{E75AD691-57A1-4EEF-B4D9-D82BE4B2CEA4}"/>
    <cellStyle name="Not 18" xfId="501" xr:uid="{9A84212B-581A-4688-954D-1F2CB92EDC8A}"/>
    <cellStyle name="Not 2" xfId="48" xr:uid="{C4E66159-CDE1-4209-9E3F-CD196C5357D9}"/>
    <cellStyle name="Not 2 2" xfId="237" xr:uid="{D9BDB458-2351-4327-AC8B-F5DCAC178E8E}"/>
    <cellStyle name="Not 3" xfId="50" xr:uid="{2C5D45E0-B05E-4E3A-8EAE-C3A04618488F}"/>
    <cellStyle name="Not 3 2" xfId="239" xr:uid="{9A19DCEE-1C36-444F-AABF-F46E61EEB6D1}"/>
    <cellStyle name="Not 4" xfId="70" xr:uid="{983F21EA-F880-4071-ABDC-B2C7B50B05B9}"/>
    <cellStyle name="Not 4 2" xfId="259" xr:uid="{B0ACF8E9-C653-408E-A37D-A36B294F483C}"/>
    <cellStyle name="Not 5" xfId="90" xr:uid="{2DF46D0E-EF60-4992-8ADA-90E4243F32AF}"/>
    <cellStyle name="Not 5 2" xfId="279" xr:uid="{330DB2B8-8323-4717-8CE4-4A742F0915F2}"/>
    <cellStyle name="Not 6" xfId="110" xr:uid="{808F4CB0-21C8-4D7E-B9A3-160DD11E852A}"/>
    <cellStyle name="Not 6 2" xfId="299" xr:uid="{59D1AD62-EA7A-409D-AFA2-CF751BBF7E23}"/>
    <cellStyle name="Not 7" xfId="130" xr:uid="{B96A47F2-521D-4956-9729-AF51B84F743E}"/>
    <cellStyle name="Not 7 2" xfId="319" xr:uid="{C712549F-A2F0-421C-BD67-7444316AEE07}"/>
    <cellStyle name="Not 8" xfId="43" xr:uid="{D27A8885-8CF3-4AF6-93D8-96AC883B0141}"/>
    <cellStyle name="Not 8 2" xfId="233" xr:uid="{35C25AA1-E061-46F5-9000-382C72DEF405}"/>
    <cellStyle name="Not 9" xfId="150" xr:uid="{937E7B6F-1367-4E3A-B937-8F9AB6ED4E6A}"/>
    <cellStyle name="Not 9 2" xfId="339" xr:uid="{5A82576F-F6C8-4C13-A995-27C396074C5F}"/>
    <cellStyle name="Nötr" xfId="9" builtinId="28" customBuiltin="1"/>
    <cellStyle name="Toplam" xfId="17" builtinId="25" customBuiltin="1"/>
    <cellStyle name="Uyarı Metni" xfId="15" builtinId="11" customBuiltin="1"/>
    <cellStyle name="Virgül" xfId="419" builtinId="3"/>
    <cellStyle name="Virgül 2" xfId="46" xr:uid="{3CB7ECC5-2430-4EB0-BDE6-CF8116780599}"/>
    <cellStyle name="Virgül 2 2" xfId="235" xr:uid="{CD64210B-2526-44FF-A28B-5D09F9FD61CE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136.04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v>13.01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>
        <v>45987</v>
      </c>
      <c r="H8" s="16" t="s">
        <v>32</v>
      </c>
      <c r="I8" s="17"/>
      <c r="J8" s="18">
        <v>13590.99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M11" s="47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370</v>
      </c>
      <c r="D33" s="9"/>
      <c r="E33" s="10">
        <v>19</v>
      </c>
      <c r="F33" s="33">
        <f t="shared" si="0"/>
        <v>7030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346</v>
      </c>
      <c r="D34" s="45"/>
      <c r="E34" s="10">
        <v>19</v>
      </c>
      <c r="F34" s="46">
        <f t="shared" si="0"/>
        <v>6574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716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13740.039999999999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13604</v>
      </c>
      <c r="L36" s="31">
        <f>J36-J4-J5-J6+J37</f>
        <v>13590.99</v>
      </c>
    </row>
    <row r="37" spans="2:12" x14ac:dyDescent="0.25">
      <c r="B37" s="26" t="s">
        <v>14</v>
      </c>
      <c r="C37" s="30">
        <f>C35</f>
        <v>716</v>
      </c>
      <c r="D37" s="9">
        <f>D35/1.03</f>
        <v>0</v>
      </c>
      <c r="E37" s="10"/>
      <c r="F37" s="33">
        <f>SUM(F4:F36)</f>
        <v>13604</v>
      </c>
      <c r="G37" s="19"/>
      <c r="H37" s="17" t="s">
        <v>15</v>
      </c>
      <c r="I37" s="17">
        <v>0.01</v>
      </c>
      <c r="J37" s="18">
        <f>J36*I37</f>
        <v>136.04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300000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45962</v>
      </c>
      <c r="C4" s="8">
        <v>368</v>
      </c>
      <c r="D4" s="9"/>
      <c r="E4" s="10">
        <v>20</v>
      </c>
      <c r="F4" s="33">
        <f>E4*C4</f>
        <v>7360</v>
      </c>
      <c r="G4" s="11"/>
      <c r="H4" s="12" t="s">
        <v>6</v>
      </c>
      <c r="I4" s="13">
        <v>0.01</v>
      </c>
      <c r="J4" s="14">
        <f>(F36+F37)*I4</f>
        <v>1789.6485436893201</v>
      </c>
      <c r="L4" s="55">
        <v>45968</v>
      </c>
      <c r="M4" s="12" t="s">
        <v>32</v>
      </c>
      <c r="N4" s="51">
        <v>400000</v>
      </c>
    </row>
    <row r="5" spans="2:29" x14ac:dyDescent="0.25">
      <c r="B5" s="7">
        <v>45963</v>
      </c>
      <c r="C5" s="8">
        <v>357</v>
      </c>
      <c r="D5" s="9"/>
      <c r="E5" s="10">
        <v>20</v>
      </c>
      <c r="F5" s="33">
        <f t="shared" ref="F5:F34" si="0">E5*C5</f>
        <v>7140</v>
      </c>
      <c r="G5" s="11"/>
      <c r="H5" s="12" t="s">
        <v>7</v>
      </c>
      <c r="I5" s="13">
        <v>1E-3</v>
      </c>
      <c r="J5" s="14">
        <v>168.31</v>
      </c>
      <c r="L5" s="52" t="s">
        <v>35</v>
      </c>
      <c r="M5" s="53" t="s">
        <v>39</v>
      </c>
      <c r="N5" s="54">
        <v>-100000</v>
      </c>
    </row>
    <row r="6" spans="2:29" x14ac:dyDescent="0.25">
      <c r="B6" s="7">
        <v>45964</v>
      </c>
      <c r="C6" s="8">
        <v>350</v>
      </c>
      <c r="D6" s="9"/>
      <c r="E6" s="10">
        <v>20</v>
      </c>
      <c r="F6" s="33">
        <f t="shared" si="0"/>
        <v>7000</v>
      </c>
      <c r="G6" s="11"/>
      <c r="H6" s="12" t="s">
        <v>8</v>
      </c>
      <c r="I6" s="13"/>
      <c r="J6" s="14"/>
      <c r="L6" s="50" t="s">
        <v>36</v>
      </c>
      <c r="M6" s="17" t="s">
        <v>40</v>
      </c>
      <c r="N6" s="37"/>
    </row>
    <row r="7" spans="2:29" x14ac:dyDescent="0.25">
      <c r="B7" s="7">
        <v>45965</v>
      </c>
      <c r="C7" s="8">
        <v>382</v>
      </c>
      <c r="D7" s="9"/>
      <c r="E7" s="10">
        <v>20</v>
      </c>
      <c r="F7" s="33">
        <f t="shared" si="0"/>
        <v>7640</v>
      </c>
      <c r="G7" s="11"/>
      <c r="H7" s="12" t="s">
        <v>9</v>
      </c>
      <c r="I7" s="13"/>
      <c r="J7" s="14">
        <f>'EKİM 2025'!J39*-1</f>
        <v>0</v>
      </c>
      <c r="L7" s="50" t="s">
        <v>37</v>
      </c>
      <c r="M7" s="17" t="s">
        <v>41</v>
      </c>
      <c r="N7" s="17"/>
    </row>
    <row r="8" spans="2:29" x14ac:dyDescent="0.25">
      <c r="B8" s="7">
        <v>45966</v>
      </c>
      <c r="C8" s="8">
        <v>371</v>
      </c>
      <c r="D8" s="9"/>
      <c r="E8" s="10">
        <v>20</v>
      </c>
      <c r="F8" s="33">
        <f t="shared" si="0"/>
        <v>7420</v>
      </c>
      <c r="G8" s="15"/>
      <c r="H8" s="16"/>
      <c r="I8" s="17"/>
      <c r="J8" s="18"/>
      <c r="L8" s="50" t="s">
        <v>38</v>
      </c>
      <c r="M8" s="17" t="s">
        <v>42</v>
      </c>
      <c r="N8" s="17"/>
    </row>
    <row r="9" spans="2:29" x14ac:dyDescent="0.25">
      <c r="B9" s="7">
        <v>45967</v>
      </c>
      <c r="C9" s="8">
        <v>370</v>
      </c>
      <c r="D9" s="9"/>
      <c r="E9" s="10">
        <v>20</v>
      </c>
      <c r="F9" s="33">
        <f t="shared" si="0"/>
        <v>7400</v>
      </c>
      <c r="G9" s="15"/>
      <c r="H9" s="16" t="s">
        <v>39</v>
      </c>
      <c r="I9" s="17"/>
      <c r="J9" s="18">
        <v>100000</v>
      </c>
    </row>
    <row r="10" spans="2:29" x14ac:dyDescent="0.25">
      <c r="B10" s="7">
        <v>45968</v>
      </c>
      <c r="C10" s="8">
        <v>359</v>
      </c>
      <c r="D10" s="9"/>
      <c r="E10" s="10">
        <v>20</v>
      </c>
      <c r="F10" s="33">
        <f t="shared" si="0"/>
        <v>7180</v>
      </c>
      <c r="G10" s="15"/>
      <c r="H10" s="16"/>
      <c r="I10" s="17"/>
      <c r="J10" s="18"/>
    </row>
    <row r="11" spans="2:29" x14ac:dyDescent="0.25">
      <c r="B11" s="7">
        <v>45969</v>
      </c>
      <c r="C11" s="8">
        <v>380</v>
      </c>
      <c r="D11" s="9"/>
      <c r="E11" s="10">
        <v>20</v>
      </c>
      <c r="F11" s="33">
        <f t="shared" si="0"/>
        <v>7600</v>
      </c>
      <c r="G11" s="15">
        <v>46015</v>
      </c>
      <c r="H11" s="16" t="s">
        <v>45</v>
      </c>
      <c r="I11" s="17"/>
      <c r="J11" s="18">
        <v>74490.73</v>
      </c>
      <c r="L11" s="56"/>
    </row>
    <row r="12" spans="2:29" x14ac:dyDescent="0.25">
      <c r="B12" s="7">
        <v>45970</v>
      </c>
      <c r="C12" s="8">
        <v>358</v>
      </c>
      <c r="D12" s="9"/>
      <c r="E12" s="10">
        <v>20</v>
      </c>
      <c r="F12" s="33">
        <f t="shared" si="0"/>
        <v>7160</v>
      </c>
      <c r="G12" s="19"/>
      <c r="H12" s="16"/>
      <c r="I12" s="17"/>
      <c r="J12" s="18"/>
    </row>
    <row r="13" spans="2:29" x14ac:dyDescent="0.25">
      <c r="B13" s="7">
        <v>45971</v>
      </c>
      <c r="C13" s="8">
        <v>320</v>
      </c>
      <c r="D13" s="9"/>
      <c r="E13" s="10">
        <v>20</v>
      </c>
      <c r="F13" s="33">
        <f t="shared" si="0"/>
        <v>6400</v>
      </c>
      <c r="G13" s="19"/>
      <c r="H13" s="16"/>
      <c r="I13" s="17"/>
      <c r="J13" s="18"/>
    </row>
    <row r="14" spans="2:29" x14ac:dyDescent="0.25">
      <c r="B14" s="7">
        <v>45972</v>
      </c>
      <c r="C14" s="8">
        <v>370</v>
      </c>
      <c r="D14" s="9"/>
      <c r="E14" s="10">
        <v>20</v>
      </c>
      <c r="F14" s="33">
        <f t="shared" si="0"/>
        <v>7400</v>
      </c>
      <c r="G14" s="19"/>
      <c r="H14" s="16"/>
      <c r="I14" s="17"/>
      <c r="J14" s="18"/>
    </row>
    <row r="15" spans="2:29" x14ac:dyDescent="0.25">
      <c r="B15" s="7">
        <v>45973</v>
      </c>
      <c r="C15" s="8">
        <v>355</v>
      </c>
      <c r="D15" s="9"/>
      <c r="E15" s="10">
        <v>20</v>
      </c>
      <c r="F15" s="33">
        <f t="shared" si="0"/>
        <v>7100</v>
      </c>
      <c r="G15" s="19"/>
      <c r="H15" s="16"/>
      <c r="I15" s="17"/>
      <c r="J15" s="18"/>
      <c r="L15" t="s">
        <v>43</v>
      </c>
    </row>
    <row r="16" spans="2:29" x14ac:dyDescent="0.25">
      <c r="B16" s="7">
        <v>45974</v>
      </c>
      <c r="C16" s="8">
        <v>341</v>
      </c>
      <c r="D16" s="9"/>
      <c r="E16" s="10">
        <v>20</v>
      </c>
      <c r="F16" s="33">
        <f t="shared" si="0"/>
        <v>6820</v>
      </c>
      <c r="G16" s="19"/>
      <c r="H16" s="16"/>
      <c r="I16" s="17"/>
      <c r="J16" s="18"/>
      <c r="L16" t="s">
        <v>44</v>
      </c>
    </row>
    <row r="17" spans="2:10" x14ac:dyDescent="0.25">
      <c r="B17" s="7">
        <v>45975</v>
      </c>
      <c r="C17" s="8">
        <v>309</v>
      </c>
      <c r="D17" s="9"/>
      <c r="E17" s="10">
        <v>20</v>
      </c>
      <c r="F17" s="33">
        <f t="shared" si="0"/>
        <v>6180</v>
      </c>
      <c r="G17" s="19"/>
      <c r="H17" s="16"/>
      <c r="I17" s="17"/>
      <c r="J17" s="18"/>
    </row>
    <row r="18" spans="2:10" x14ac:dyDescent="0.25">
      <c r="B18" s="7">
        <v>45976</v>
      </c>
      <c r="C18" s="8">
        <v>331</v>
      </c>
      <c r="D18" s="9"/>
      <c r="E18" s="10">
        <v>20</v>
      </c>
      <c r="F18" s="33">
        <f t="shared" si="0"/>
        <v>6620</v>
      </c>
      <c r="G18" s="19"/>
      <c r="H18" s="16"/>
      <c r="I18" s="17"/>
      <c r="J18" s="18"/>
    </row>
    <row r="19" spans="2:10" x14ac:dyDescent="0.25">
      <c r="B19" s="7">
        <v>45977</v>
      </c>
      <c r="C19" s="8">
        <v>231</v>
      </c>
      <c r="D19" s="9"/>
      <c r="E19" s="10">
        <v>20</v>
      </c>
      <c r="F19" s="33">
        <f t="shared" si="0"/>
        <v>4620</v>
      </c>
      <c r="G19" s="19"/>
      <c r="H19" s="16"/>
      <c r="I19" s="17"/>
      <c r="J19" s="18"/>
    </row>
    <row r="20" spans="2:10" x14ac:dyDescent="0.25">
      <c r="B20" s="7">
        <v>45978</v>
      </c>
      <c r="C20" s="8">
        <v>226</v>
      </c>
      <c r="D20" s="9"/>
      <c r="E20" s="10">
        <v>20</v>
      </c>
      <c r="F20" s="33">
        <f t="shared" si="0"/>
        <v>4520</v>
      </c>
      <c r="G20" s="19"/>
      <c r="H20" s="16"/>
      <c r="I20" s="17"/>
      <c r="J20" s="18"/>
    </row>
    <row r="21" spans="2:10" x14ac:dyDescent="0.25">
      <c r="B21" s="7">
        <v>45979</v>
      </c>
      <c r="C21" s="8">
        <v>251</v>
      </c>
      <c r="D21" s="9"/>
      <c r="E21" s="10">
        <v>20</v>
      </c>
      <c r="F21" s="33">
        <f t="shared" si="0"/>
        <v>5020</v>
      </c>
      <c r="G21" s="19"/>
      <c r="H21" s="16"/>
      <c r="I21" s="17"/>
      <c r="J21" s="18"/>
    </row>
    <row r="22" spans="2:10" x14ac:dyDescent="0.25">
      <c r="B22" s="7">
        <v>45980</v>
      </c>
      <c r="C22" s="8">
        <v>260</v>
      </c>
      <c r="D22" s="9"/>
      <c r="E22" s="10">
        <v>20</v>
      </c>
      <c r="F22" s="33">
        <f t="shared" si="0"/>
        <v>5200</v>
      </c>
      <c r="G22" s="19"/>
      <c r="H22" s="16"/>
      <c r="I22" s="17"/>
      <c r="J22" s="18"/>
    </row>
    <row r="23" spans="2:10" x14ac:dyDescent="0.25">
      <c r="B23" s="7">
        <v>45981</v>
      </c>
      <c r="C23" s="8">
        <v>34</v>
      </c>
      <c r="D23" s="9"/>
      <c r="E23" s="10">
        <v>20</v>
      </c>
      <c r="F23" s="33">
        <f t="shared" si="0"/>
        <v>680</v>
      </c>
      <c r="G23" s="19"/>
      <c r="H23" s="16"/>
      <c r="I23" s="17"/>
      <c r="J23" s="18"/>
    </row>
    <row r="24" spans="2:10" x14ac:dyDescent="0.25">
      <c r="B24" s="7">
        <v>45982</v>
      </c>
      <c r="C24" s="8">
        <v>260.19417475728153</v>
      </c>
      <c r="D24" s="9"/>
      <c r="E24" s="10">
        <v>20</v>
      </c>
      <c r="F24" s="33">
        <f t="shared" si="0"/>
        <v>5203.8834951456301</v>
      </c>
      <c r="G24" s="19"/>
      <c r="H24" s="16"/>
      <c r="I24" s="17"/>
      <c r="J24" s="18"/>
    </row>
    <row r="25" spans="2:10" x14ac:dyDescent="0.25">
      <c r="B25" s="7">
        <v>45983</v>
      </c>
      <c r="C25" s="8">
        <v>237.86407766990291</v>
      </c>
      <c r="D25" s="9"/>
      <c r="E25" s="10">
        <v>20</v>
      </c>
      <c r="F25" s="33">
        <f t="shared" si="0"/>
        <v>4757.2815533980583</v>
      </c>
      <c r="G25" s="19"/>
      <c r="H25" s="16"/>
      <c r="I25" s="17"/>
      <c r="J25" s="18"/>
    </row>
    <row r="26" spans="2:10" x14ac:dyDescent="0.25">
      <c r="B26" s="7">
        <v>45984</v>
      </c>
      <c r="C26" s="8">
        <v>274.75728155339806</v>
      </c>
      <c r="D26" s="9"/>
      <c r="E26" s="10">
        <v>20</v>
      </c>
      <c r="F26" s="33">
        <f t="shared" si="0"/>
        <v>5495.1456310679614</v>
      </c>
      <c r="G26" s="19"/>
      <c r="H26" s="16"/>
      <c r="I26" s="17"/>
      <c r="J26" s="18"/>
    </row>
    <row r="27" spans="2:10" x14ac:dyDescent="0.25">
      <c r="B27" s="7">
        <v>45985</v>
      </c>
      <c r="C27" s="8">
        <v>265.04854368932035</v>
      </c>
      <c r="D27" s="9"/>
      <c r="E27" s="10">
        <v>20</v>
      </c>
      <c r="F27" s="33">
        <f t="shared" si="0"/>
        <v>5300.9708737864075</v>
      </c>
      <c r="G27" s="19"/>
      <c r="H27" s="16"/>
      <c r="I27" s="17"/>
      <c r="J27" s="18"/>
    </row>
    <row r="28" spans="2:10" x14ac:dyDescent="0.25">
      <c r="B28" s="7">
        <v>45986</v>
      </c>
      <c r="C28" s="8">
        <v>264.07766990291259</v>
      </c>
      <c r="D28" s="9"/>
      <c r="E28" s="10">
        <v>20</v>
      </c>
      <c r="F28" s="33">
        <f t="shared" si="0"/>
        <v>5281.5533980582513</v>
      </c>
      <c r="G28" s="19"/>
      <c r="H28" s="16"/>
      <c r="I28" s="17"/>
      <c r="J28" s="18"/>
    </row>
    <row r="29" spans="2:10" x14ac:dyDescent="0.25">
      <c r="B29" s="7">
        <v>45987</v>
      </c>
      <c r="C29" s="8">
        <v>234.95145631067962</v>
      </c>
      <c r="D29" s="9"/>
      <c r="E29" s="10">
        <v>20</v>
      </c>
      <c r="F29" s="33">
        <f t="shared" si="0"/>
        <v>4699.0291262135925</v>
      </c>
      <c r="G29" s="19"/>
      <c r="H29" s="16"/>
      <c r="I29" s="17"/>
      <c r="J29" s="18"/>
    </row>
    <row r="30" spans="2:10" x14ac:dyDescent="0.25">
      <c r="B30" s="7">
        <v>45988</v>
      </c>
      <c r="C30" s="8">
        <v>277.66990291262135</v>
      </c>
      <c r="D30" s="9"/>
      <c r="E30" s="10">
        <v>20</v>
      </c>
      <c r="F30" s="33">
        <f t="shared" si="0"/>
        <v>5553.3980582524273</v>
      </c>
      <c r="G30" s="19"/>
      <c r="H30" s="16"/>
      <c r="I30" s="17"/>
      <c r="J30" s="18"/>
    </row>
    <row r="31" spans="2:10" x14ac:dyDescent="0.25">
      <c r="B31" s="7">
        <v>45989</v>
      </c>
      <c r="C31" s="8">
        <v>274.75728155339806</v>
      </c>
      <c r="D31" s="9"/>
      <c r="E31" s="10">
        <v>20</v>
      </c>
      <c r="F31" s="33">
        <f t="shared" si="0"/>
        <v>5495.1456310679614</v>
      </c>
      <c r="G31" s="19"/>
      <c r="H31" s="16"/>
      <c r="I31" s="17"/>
      <c r="J31" s="18"/>
    </row>
    <row r="32" spans="2:10" x14ac:dyDescent="0.25">
      <c r="B32" s="7">
        <v>45990</v>
      </c>
      <c r="C32" s="8">
        <v>250.48543689320388</v>
      </c>
      <c r="D32" s="9"/>
      <c r="E32" s="10">
        <v>20</v>
      </c>
      <c r="F32" s="33">
        <f t="shared" si="0"/>
        <v>5009.7087378640772</v>
      </c>
      <c r="G32" s="19"/>
      <c r="H32" s="16"/>
      <c r="I32" s="17"/>
      <c r="J32" s="18"/>
    </row>
    <row r="33" spans="2:12" x14ac:dyDescent="0.25">
      <c r="B33" s="7">
        <v>45991</v>
      </c>
      <c r="C33" s="8">
        <v>285.43689320388347</v>
      </c>
      <c r="D33" s="9"/>
      <c r="E33" s="10">
        <v>20</v>
      </c>
      <c r="F33" s="33">
        <f t="shared" si="0"/>
        <v>5708.7378640776697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8948.2427184466032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176448.68854368932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178964.85436893202</v>
      </c>
      <c r="L36" s="31">
        <f>J36-J4-J5-J6+J37</f>
        <v>178796.54436893202</v>
      </c>
    </row>
    <row r="37" spans="2:12" x14ac:dyDescent="0.25">
      <c r="B37" s="26" t="s">
        <v>14</v>
      </c>
      <c r="C37" s="30">
        <f>C35</f>
        <v>8948.2427184466032</v>
      </c>
      <c r="D37" s="9">
        <f>D35/1.03</f>
        <v>0</v>
      </c>
      <c r="E37" s="10"/>
      <c r="F37" s="33">
        <f>SUM(F4:F36)</f>
        <v>178964.85436893202</v>
      </c>
      <c r="G37" s="19"/>
      <c r="H37" s="17" t="s">
        <v>15</v>
      </c>
      <c r="I37" s="17">
        <v>0.01</v>
      </c>
      <c r="J37" s="18">
        <f>J36*I37</f>
        <v>1789.6485436893201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4305.8143689320132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F43" t="s">
        <v>33</v>
      </c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200000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45992</v>
      </c>
      <c r="C4" s="8">
        <v>237.86407766990291</v>
      </c>
      <c r="D4" s="9"/>
      <c r="E4" s="10">
        <v>20</v>
      </c>
      <c r="F4" s="33">
        <f>E4*C4</f>
        <v>4757.2815533980583</v>
      </c>
      <c r="G4" s="11"/>
      <c r="H4" s="12" t="s">
        <v>6</v>
      </c>
      <c r="I4" s="13">
        <v>0.01</v>
      </c>
      <c r="J4" s="14">
        <f>(F36+F37)*I4</f>
        <v>1468.349514563107</v>
      </c>
      <c r="L4" s="55">
        <v>45968</v>
      </c>
      <c r="M4" s="12" t="s">
        <v>32</v>
      </c>
      <c r="N4" s="51">
        <v>400000</v>
      </c>
    </row>
    <row r="5" spans="2:29" x14ac:dyDescent="0.25">
      <c r="B5" s="7">
        <v>45993</v>
      </c>
      <c r="C5" s="8">
        <v>281.55339805825241</v>
      </c>
      <c r="D5" s="9"/>
      <c r="E5" s="10">
        <v>20</v>
      </c>
      <c r="F5" s="33">
        <f t="shared" ref="F5:F34" si="0">E5*C5</f>
        <v>5631.0679611650485</v>
      </c>
      <c r="G5" s="11"/>
      <c r="H5" s="12" t="s">
        <v>7</v>
      </c>
      <c r="I5" s="13">
        <v>1E-3</v>
      </c>
      <c r="J5" s="14">
        <v>145.36000000000001</v>
      </c>
      <c r="L5" s="52" t="s">
        <v>35</v>
      </c>
      <c r="M5" s="53" t="s">
        <v>39</v>
      </c>
      <c r="N5" s="54">
        <v>-100000</v>
      </c>
    </row>
    <row r="6" spans="2:29" x14ac:dyDescent="0.25">
      <c r="B6" s="7">
        <v>45994</v>
      </c>
      <c r="C6" s="8">
        <v>236.89320388349515</v>
      </c>
      <c r="D6" s="9"/>
      <c r="E6" s="10">
        <v>20</v>
      </c>
      <c r="F6" s="33">
        <f t="shared" si="0"/>
        <v>4737.8640776699031</v>
      </c>
      <c r="G6" s="11"/>
      <c r="H6" s="12" t="s">
        <v>8</v>
      </c>
      <c r="I6" s="13"/>
      <c r="J6" s="14"/>
      <c r="L6" s="52" t="s">
        <v>36</v>
      </c>
      <c r="M6" s="53" t="s">
        <v>40</v>
      </c>
      <c r="N6" s="54">
        <v>-100000</v>
      </c>
    </row>
    <row r="7" spans="2:29" x14ac:dyDescent="0.25">
      <c r="B7" s="7">
        <v>45995</v>
      </c>
      <c r="C7" s="8">
        <v>261.1650485436893</v>
      </c>
      <c r="D7" s="9"/>
      <c r="E7" s="10">
        <v>20</v>
      </c>
      <c r="F7" s="33">
        <f t="shared" si="0"/>
        <v>5223.3009708737864</v>
      </c>
      <c r="G7" s="11"/>
      <c r="H7" s="12" t="s">
        <v>9</v>
      </c>
      <c r="I7" s="13"/>
      <c r="J7" s="14">
        <f>'KASIM 2025'!J39*-1</f>
        <v>-4305.8143689320132</v>
      </c>
      <c r="L7" s="50" t="s">
        <v>37</v>
      </c>
      <c r="M7" s="17" t="s">
        <v>41</v>
      </c>
      <c r="N7" s="17"/>
    </row>
    <row r="8" spans="2:29" x14ac:dyDescent="0.25">
      <c r="B8" s="7">
        <v>45996</v>
      </c>
      <c r="C8" s="8">
        <v>220.38834951456309</v>
      </c>
      <c r="D8" s="9"/>
      <c r="E8" s="10">
        <v>20</v>
      </c>
      <c r="F8" s="33">
        <f t="shared" si="0"/>
        <v>4407.7669902912621</v>
      </c>
      <c r="G8" s="15"/>
      <c r="H8" s="16"/>
      <c r="I8" s="17"/>
      <c r="J8" s="18"/>
      <c r="L8" s="50" t="s">
        <v>38</v>
      </c>
      <c r="M8" s="17" t="s">
        <v>42</v>
      </c>
      <c r="N8" s="17"/>
    </row>
    <row r="9" spans="2:29" x14ac:dyDescent="0.25">
      <c r="B9" s="7">
        <v>45997</v>
      </c>
      <c r="C9" s="8">
        <v>235.92233009708738</v>
      </c>
      <c r="D9" s="9"/>
      <c r="E9" s="10">
        <v>20</v>
      </c>
      <c r="F9" s="33">
        <f t="shared" si="0"/>
        <v>4718.4466019417478</v>
      </c>
      <c r="G9" s="15"/>
      <c r="H9" s="16" t="s">
        <v>40</v>
      </c>
      <c r="I9" s="17"/>
      <c r="J9" s="18">
        <v>100000</v>
      </c>
    </row>
    <row r="10" spans="2:29" x14ac:dyDescent="0.25">
      <c r="B10" s="7">
        <v>45998</v>
      </c>
      <c r="C10" s="8">
        <v>258.252427184466</v>
      </c>
      <c r="D10" s="9"/>
      <c r="E10" s="10">
        <v>20</v>
      </c>
      <c r="F10" s="33">
        <f t="shared" si="0"/>
        <v>5165.0485436893196</v>
      </c>
      <c r="G10" s="15"/>
      <c r="H10" s="16"/>
      <c r="I10" s="17"/>
      <c r="J10" s="18"/>
    </row>
    <row r="11" spans="2:29" x14ac:dyDescent="0.25">
      <c r="B11" s="7">
        <v>45999</v>
      </c>
      <c r="C11" s="8">
        <v>220.38834951456309</v>
      </c>
      <c r="D11" s="9"/>
      <c r="E11" s="10">
        <v>20</v>
      </c>
      <c r="F11" s="33">
        <f t="shared" si="0"/>
        <v>4407.7669902912621</v>
      </c>
      <c r="G11" s="19"/>
      <c r="H11" s="16"/>
      <c r="I11" s="17"/>
      <c r="J11" s="18"/>
    </row>
    <row r="12" spans="2:29" x14ac:dyDescent="0.25">
      <c r="B12" s="7">
        <v>46000</v>
      </c>
      <c r="C12" s="8">
        <v>233.00970873786406</v>
      </c>
      <c r="D12" s="9"/>
      <c r="E12" s="10">
        <v>20</v>
      </c>
      <c r="F12" s="33">
        <f t="shared" si="0"/>
        <v>4660.194174757281</v>
      </c>
      <c r="G12" s="19"/>
      <c r="H12" s="16"/>
      <c r="I12" s="17"/>
      <c r="J12" s="18"/>
    </row>
    <row r="13" spans="2:29" x14ac:dyDescent="0.25">
      <c r="B13" s="7">
        <v>46001</v>
      </c>
      <c r="C13" s="8">
        <v>246.60194174757282</v>
      </c>
      <c r="D13" s="9"/>
      <c r="E13" s="10">
        <v>20</v>
      </c>
      <c r="F13" s="33">
        <f t="shared" si="0"/>
        <v>4932.038834951456</v>
      </c>
      <c r="G13" s="19"/>
      <c r="H13" s="16"/>
      <c r="I13" s="17"/>
      <c r="J13" s="18"/>
    </row>
    <row r="14" spans="2:29" x14ac:dyDescent="0.25">
      <c r="B14" s="7">
        <v>46002</v>
      </c>
      <c r="C14" s="8">
        <v>234.95145631067962</v>
      </c>
      <c r="D14" s="9"/>
      <c r="E14" s="10">
        <v>20</v>
      </c>
      <c r="F14" s="33">
        <f t="shared" si="0"/>
        <v>4699.0291262135925</v>
      </c>
      <c r="G14" s="19"/>
      <c r="H14" s="16"/>
      <c r="I14" s="17"/>
      <c r="J14" s="18"/>
    </row>
    <row r="15" spans="2:29" x14ac:dyDescent="0.25">
      <c r="B15" s="7">
        <v>46003</v>
      </c>
      <c r="C15" s="8">
        <v>233.98058252427185</v>
      </c>
      <c r="D15" s="9"/>
      <c r="E15" s="10">
        <v>20</v>
      </c>
      <c r="F15" s="33">
        <f t="shared" si="0"/>
        <v>4679.6116504854372</v>
      </c>
      <c r="G15" s="19"/>
      <c r="H15" s="16"/>
      <c r="I15" s="17"/>
      <c r="J15" s="18"/>
    </row>
    <row r="16" spans="2:29" x14ac:dyDescent="0.25">
      <c r="B16" s="7">
        <v>46004</v>
      </c>
      <c r="C16" s="8">
        <v>234.95145631067962</v>
      </c>
      <c r="D16" s="9"/>
      <c r="E16" s="10">
        <v>20</v>
      </c>
      <c r="F16" s="33">
        <f t="shared" si="0"/>
        <v>4699.0291262135925</v>
      </c>
      <c r="G16" s="15">
        <v>46045</v>
      </c>
      <c r="H16" s="16" t="s">
        <v>46</v>
      </c>
      <c r="I16" s="17"/>
      <c r="J16" s="18">
        <v>51140.77</v>
      </c>
    </row>
    <row r="17" spans="2:10" x14ac:dyDescent="0.25">
      <c r="B17" s="7">
        <v>46005</v>
      </c>
      <c r="C17" s="8">
        <v>215.53398058252426</v>
      </c>
      <c r="D17" s="9"/>
      <c r="E17" s="10">
        <v>20</v>
      </c>
      <c r="F17" s="33">
        <f t="shared" si="0"/>
        <v>4310.6796116504856</v>
      </c>
      <c r="G17" s="19"/>
      <c r="H17" s="16"/>
      <c r="I17" s="17"/>
      <c r="J17" s="18"/>
    </row>
    <row r="18" spans="2:10" x14ac:dyDescent="0.25">
      <c r="B18" s="7">
        <v>46006</v>
      </c>
      <c r="C18" s="8">
        <v>226.21359223300971</v>
      </c>
      <c r="D18" s="9"/>
      <c r="E18" s="10">
        <v>20</v>
      </c>
      <c r="F18" s="33">
        <f t="shared" si="0"/>
        <v>4524.2718446601939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499.02912621359224</v>
      </c>
      <c r="D20" s="9"/>
      <c r="E20" s="10">
        <v>20</v>
      </c>
      <c r="F20" s="33">
        <f t="shared" si="0"/>
        <v>9980.5825242718456</v>
      </c>
      <c r="G20" s="19"/>
      <c r="H20" s="16"/>
      <c r="I20" s="17"/>
      <c r="J20" s="18"/>
    </row>
    <row r="21" spans="2:10" x14ac:dyDescent="0.25">
      <c r="B21" s="7">
        <v>46009</v>
      </c>
      <c r="C21" s="8">
        <v>223.30097087378641</v>
      </c>
      <c r="D21" s="9"/>
      <c r="E21" s="10">
        <v>20</v>
      </c>
      <c r="F21" s="33">
        <f t="shared" si="0"/>
        <v>4466.019417475728</v>
      </c>
      <c r="G21" s="19"/>
      <c r="H21" s="16"/>
      <c r="I21" s="17"/>
      <c r="J21" s="18"/>
    </row>
    <row r="22" spans="2:10" x14ac:dyDescent="0.25">
      <c r="B22" s="7">
        <v>46010</v>
      </c>
      <c r="C22" s="8">
        <v>242.71844660194174</v>
      </c>
      <c r="D22" s="9"/>
      <c r="E22" s="10">
        <v>20</v>
      </c>
      <c r="F22" s="33">
        <f t="shared" si="0"/>
        <v>4854.3689320388348</v>
      </c>
      <c r="G22" s="19"/>
      <c r="H22" s="16"/>
      <c r="I22" s="17"/>
      <c r="J22" s="18"/>
    </row>
    <row r="23" spans="2:10" x14ac:dyDescent="0.25">
      <c r="B23" s="7">
        <v>46011</v>
      </c>
      <c r="C23" s="8">
        <v>236.89320388349515</v>
      </c>
      <c r="D23" s="9"/>
      <c r="E23" s="10">
        <v>20</v>
      </c>
      <c r="F23" s="33">
        <f t="shared" si="0"/>
        <v>4737.8640776699031</v>
      </c>
      <c r="G23" s="19"/>
      <c r="H23" s="16"/>
      <c r="I23" s="17"/>
      <c r="J23" s="18"/>
    </row>
    <row r="24" spans="2:10" x14ac:dyDescent="0.25">
      <c r="B24" s="7">
        <v>46012</v>
      </c>
      <c r="C24" s="8">
        <v>224.27184466019418</v>
      </c>
      <c r="D24" s="9"/>
      <c r="E24" s="10">
        <v>20</v>
      </c>
      <c r="F24" s="33">
        <f t="shared" si="0"/>
        <v>4485.4368932038833</v>
      </c>
      <c r="G24" s="19"/>
      <c r="H24" s="16"/>
      <c r="I24" s="17"/>
      <c r="J24" s="18"/>
    </row>
    <row r="25" spans="2:10" x14ac:dyDescent="0.25">
      <c r="B25" s="7">
        <v>46013</v>
      </c>
      <c r="C25" s="8">
        <v>233.00970873786406</v>
      </c>
      <c r="D25" s="9"/>
      <c r="E25" s="10">
        <v>20</v>
      </c>
      <c r="F25" s="33">
        <f t="shared" si="0"/>
        <v>4660.194174757281</v>
      </c>
      <c r="G25" s="19"/>
      <c r="H25" s="16"/>
      <c r="I25" s="17"/>
      <c r="J25" s="18"/>
    </row>
    <row r="26" spans="2:10" x14ac:dyDescent="0.25">
      <c r="B26" s="7">
        <v>46014</v>
      </c>
      <c r="C26" s="8">
        <v>236.89320388349515</v>
      </c>
      <c r="D26" s="9"/>
      <c r="E26" s="10">
        <v>20</v>
      </c>
      <c r="F26" s="33">
        <f t="shared" si="0"/>
        <v>4737.8640776699031</v>
      </c>
      <c r="G26" s="19"/>
      <c r="H26" s="16"/>
      <c r="I26" s="17"/>
      <c r="J26" s="18"/>
    </row>
    <row r="27" spans="2:10" x14ac:dyDescent="0.25">
      <c r="B27" s="7">
        <v>46015</v>
      </c>
      <c r="C27" s="8">
        <v>232.03883495145629</v>
      </c>
      <c r="D27" s="9"/>
      <c r="E27" s="10">
        <v>20</v>
      </c>
      <c r="F27" s="33">
        <f t="shared" si="0"/>
        <v>4640.7766990291257</v>
      </c>
      <c r="G27" s="19"/>
      <c r="H27" s="16"/>
      <c r="I27" s="17"/>
      <c r="J27" s="18"/>
    </row>
    <row r="28" spans="2:10" x14ac:dyDescent="0.25">
      <c r="B28" s="7">
        <v>46016</v>
      </c>
      <c r="C28" s="8">
        <v>237.86407766990291</v>
      </c>
      <c r="D28" s="9"/>
      <c r="E28" s="10">
        <v>20</v>
      </c>
      <c r="F28" s="33">
        <f t="shared" si="0"/>
        <v>4757.2815533980583</v>
      </c>
      <c r="G28" s="19"/>
      <c r="H28" s="16"/>
      <c r="I28" s="17"/>
      <c r="J28" s="18"/>
    </row>
    <row r="29" spans="2:10" x14ac:dyDescent="0.25">
      <c r="B29" s="7">
        <v>46017</v>
      </c>
      <c r="C29" s="8">
        <v>213.59223300970874</v>
      </c>
      <c r="D29" s="9"/>
      <c r="E29" s="10">
        <v>20</v>
      </c>
      <c r="F29" s="33">
        <f t="shared" si="0"/>
        <v>4271.844660194175</v>
      </c>
      <c r="G29" s="19"/>
      <c r="H29" s="16"/>
      <c r="I29" s="17"/>
      <c r="J29" s="18"/>
    </row>
    <row r="30" spans="2:10" x14ac:dyDescent="0.25">
      <c r="B30" s="7">
        <v>46018</v>
      </c>
      <c r="C30" s="8">
        <v>240.77669902912621</v>
      </c>
      <c r="D30" s="9"/>
      <c r="E30" s="10">
        <v>20</v>
      </c>
      <c r="F30" s="33">
        <f t="shared" si="0"/>
        <v>4815.5339805825242</v>
      </c>
      <c r="G30" s="19"/>
      <c r="H30" s="16"/>
      <c r="I30" s="17"/>
      <c r="J30" s="18"/>
    </row>
    <row r="31" spans="2:10" x14ac:dyDescent="0.25">
      <c r="B31" s="7">
        <v>46019</v>
      </c>
      <c r="C31" s="8">
        <v>241.74757281553397</v>
      </c>
      <c r="D31" s="9"/>
      <c r="E31" s="10">
        <v>20</v>
      </c>
      <c r="F31" s="33">
        <f t="shared" si="0"/>
        <v>4834.9514563106795</v>
      </c>
      <c r="G31" s="19"/>
      <c r="H31" s="16"/>
      <c r="I31" s="17"/>
      <c r="J31" s="18"/>
    </row>
    <row r="32" spans="2:10" x14ac:dyDescent="0.25">
      <c r="B32" s="7">
        <v>46020</v>
      </c>
      <c r="C32" s="8">
        <v>244.66019417475727</v>
      </c>
      <c r="D32" s="9"/>
      <c r="E32" s="10">
        <v>20</v>
      </c>
      <c r="F32" s="33">
        <f t="shared" si="0"/>
        <v>4893.2038834951454</v>
      </c>
      <c r="G32" s="19"/>
      <c r="H32" s="16"/>
      <c r="I32" s="17"/>
      <c r="J32" s="18"/>
    </row>
    <row r="33" spans="2:12" x14ac:dyDescent="0.25">
      <c r="B33" s="7">
        <v>46021</v>
      </c>
      <c r="C33" s="8">
        <v>226.21359223300971</v>
      </c>
      <c r="D33" s="9"/>
      <c r="E33" s="10">
        <v>20</v>
      </c>
      <c r="F33" s="33">
        <f t="shared" si="0"/>
        <v>4524.2718446601939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231.06796116504853</v>
      </c>
      <c r="D34" s="45"/>
      <c r="E34" s="10">
        <v>20</v>
      </c>
      <c r="F34" s="46">
        <f t="shared" si="0"/>
        <v>4621.3592233009704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7341.7475728155359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148448.66514563109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146834.95145631069</v>
      </c>
      <c r="L36" s="31">
        <f>J36-J4-J5-J6+J37</f>
        <v>146689.59145631071</v>
      </c>
    </row>
    <row r="37" spans="2:12" x14ac:dyDescent="0.25">
      <c r="B37" s="26" t="s">
        <v>14</v>
      </c>
      <c r="C37" s="30">
        <f>C35</f>
        <v>7341.7475728155359</v>
      </c>
      <c r="D37" s="9">
        <f>D35/1.03</f>
        <v>0</v>
      </c>
      <c r="E37" s="10"/>
      <c r="F37" s="33">
        <f>SUM(F4:F36)</f>
        <v>146834.95145631069</v>
      </c>
      <c r="G37" s="19"/>
      <c r="H37" s="17" t="s">
        <v>15</v>
      </c>
      <c r="I37" s="17">
        <v>0.01</v>
      </c>
      <c r="J37" s="18">
        <f>J36*I37</f>
        <v>1468.349514563107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-145.36417475729831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508F-5328-4C6D-A0F2-83DF8C1BA72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100000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46023</v>
      </c>
      <c r="C4" s="8">
        <v>237.86407766990291</v>
      </c>
      <c r="D4" s="9"/>
      <c r="E4" s="10">
        <v>20.5</v>
      </c>
      <c r="F4" s="33">
        <f>E4*C4</f>
        <v>4876.2135922330099</v>
      </c>
      <c r="G4" s="11"/>
      <c r="H4" s="12" t="s">
        <v>6</v>
      </c>
      <c r="I4" s="13">
        <v>0.01</v>
      </c>
      <c r="J4" s="14">
        <f>(F36+F37)*I4</f>
        <v>1497.6165048543689</v>
      </c>
      <c r="L4" s="55">
        <v>45968</v>
      </c>
      <c r="M4" s="12" t="s">
        <v>32</v>
      </c>
      <c r="N4" s="51">
        <v>400000</v>
      </c>
    </row>
    <row r="5" spans="2:29" x14ac:dyDescent="0.25">
      <c r="B5" s="7">
        <v>46024</v>
      </c>
      <c r="C5" s="8">
        <v>229.126213592233</v>
      </c>
      <c r="D5" s="9"/>
      <c r="E5" s="10">
        <v>20.5</v>
      </c>
      <c r="F5" s="33">
        <f t="shared" ref="F5:F34" si="0">E5*C5</f>
        <v>4697.0873786407765</v>
      </c>
      <c r="G5" s="11"/>
      <c r="H5" s="12" t="s">
        <v>7</v>
      </c>
      <c r="I5" s="13">
        <v>1E-3</v>
      </c>
      <c r="J5" s="14">
        <v>136.36000000000001</v>
      </c>
      <c r="L5" s="52" t="s">
        <v>35</v>
      </c>
      <c r="M5" s="53" t="s">
        <v>39</v>
      </c>
      <c r="N5" s="54">
        <v>-100000</v>
      </c>
    </row>
    <row r="6" spans="2:29" x14ac:dyDescent="0.25">
      <c r="B6" s="7">
        <v>46025</v>
      </c>
      <c r="C6" s="8">
        <v>215.53398058252426</v>
      </c>
      <c r="D6" s="9"/>
      <c r="E6" s="10">
        <v>20.5</v>
      </c>
      <c r="F6" s="33">
        <f t="shared" si="0"/>
        <v>4418.4466019417478</v>
      </c>
      <c r="G6" s="11"/>
      <c r="H6" s="12" t="s">
        <v>8</v>
      </c>
      <c r="I6" s="13"/>
      <c r="J6" s="14"/>
      <c r="L6" s="52" t="s">
        <v>36</v>
      </c>
      <c r="M6" s="53" t="s">
        <v>40</v>
      </c>
      <c r="N6" s="54">
        <v>-100000</v>
      </c>
    </row>
    <row r="7" spans="2:29" x14ac:dyDescent="0.25">
      <c r="B7" s="7">
        <v>46026</v>
      </c>
      <c r="C7" s="8">
        <v>212.62135922330097</v>
      </c>
      <c r="D7" s="9"/>
      <c r="E7" s="10">
        <v>20.5</v>
      </c>
      <c r="F7" s="33">
        <f t="shared" si="0"/>
        <v>4358.7378640776697</v>
      </c>
      <c r="G7" s="11"/>
      <c r="H7" s="12" t="s">
        <v>9</v>
      </c>
      <c r="I7" s="13"/>
      <c r="J7" s="14">
        <f>'ARALIK 2025'!J39*-1</f>
        <v>145.36417475729831</v>
      </c>
      <c r="L7" s="52" t="s">
        <v>37</v>
      </c>
      <c r="M7" s="53" t="s">
        <v>41</v>
      </c>
      <c r="N7" s="54">
        <v>-100000</v>
      </c>
    </row>
    <row r="8" spans="2:29" x14ac:dyDescent="0.25">
      <c r="B8" s="7">
        <v>46027</v>
      </c>
      <c r="C8" s="8">
        <v>228.15533980582524</v>
      </c>
      <c r="D8" s="9"/>
      <c r="E8" s="10">
        <v>20.5</v>
      </c>
      <c r="F8" s="33">
        <f t="shared" si="0"/>
        <v>4677.1844660194174</v>
      </c>
      <c r="G8" s="15"/>
      <c r="H8" s="16"/>
      <c r="I8" s="17"/>
      <c r="J8" s="18"/>
      <c r="L8" s="50" t="s">
        <v>38</v>
      </c>
      <c r="M8" s="17" t="s">
        <v>42</v>
      </c>
      <c r="N8" s="17"/>
    </row>
    <row r="9" spans="2:29" x14ac:dyDescent="0.25">
      <c r="B9" s="7">
        <v>46028</v>
      </c>
      <c r="C9" s="8">
        <v>222.33009708737865</v>
      </c>
      <c r="D9" s="9"/>
      <c r="E9" s="10">
        <v>20.5</v>
      </c>
      <c r="F9" s="33">
        <f t="shared" si="0"/>
        <v>4557.7669902912621</v>
      </c>
      <c r="G9" s="15"/>
      <c r="H9" s="16" t="s">
        <v>41</v>
      </c>
      <c r="I9" s="17"/>
      <c r="J9" s="18">
        <v>100000</v>
      </c>
    </row>
    <row r="10" spans="2:29" x14ac:dyDescent="0.25">
      <c r="B10" s="7">
        <v>46029</v>
      </c>
      <c r="C10" s="8">
        <v>231.06796116504853</v>
      </c>
      <c r="D10" s="9"/>
      <c r="E10" s="10">
        <v>20.5</v>
      </c>
      <c r="F10" s="33">
        <f t="shared" si="0"/>
        <v>4736.8932038834946</v>
      </c>
      <c r="G10" s="15"/>
      <c r="H10" s="16"/>
      <c r="I10" s="17"/>
      <c r="J10" s="18"/>
    </row>
    <row r="11" spans="2:29" x14ac:dyDescent="0.25">
      <c r="B11" s="7">
        <v>46030</v>
      </c>
      <c r="C11" s="8">
        <v>230.09708737864077</v>
      </c>
      <c r="D11" s="9"/>
      <c r="E11" s="10">
        <v>20.5</v>
      </c>
      <c r="F11" s="33">
        <f t="shared" si="0"/>
        <v>4716.9902912621355</v>
      </c>
      <c r="G11" s="19"/>
      <c r="H11" s="16"/>
      <c r="I11" s="17"/>
      <c r="J11" s="18"/>
    </row>
    <row r="12" spans="2:29" x14ac:dyDescent="0.25">
      <c r="B12" s="7">
        <v>46031</v>
      </c>
      <c r="C12" s="8">
        <v>213.59223300970874</v>
      </c>
      <c r="D12" s="9"/>
      <c r="E12" s="10">
        <v>20.5</v>
      </c>
      <c r="F12" s="33">
        <f t="shared" si="0"/>
        <v>4378.6407766990287</v>
      </c>
      <c r="G12" s="19"/>
      <c r="H12" s="16"/>
      <c r="I12" s="17"/>
      <c r="J12" s="18"/>
    </row>
    <row r="13" spans="2:29" x14ac:dyDescent="0.25">
      <c r="B13" s="7">
        <v>46032</v>
      </c>
      <c r="C13" s="8">
        <v>224.27184466019418</v>
      </c>
      <c r="D13" s="9"/>
      <c r="E13" s="10">
        <v>20.5</v>
      </c>
      <c r="F13" s="33">
        <f t="shared" si="0"/>
        <v>4597.5728155339802</v>
      </c>
      <c r="G13" s="19"/>
      <c r="H13" s="16"/>
      <c r="I13" s="17"/>
      <c r="J13" s="18"/>
    </row>
    <row r="14" spans="2:29" x14ac:dyDescent="0.25">
      <c r="B14" s="7">
        <v>46033</v>
      </c>
      <c r="C14" s="8">
        <v>217.47572815533979</v>
      </c>
      <c r="D14" s="9"/>
      <c r="E14" s="10">
        <v>20.5</v>
      </c>
      <c r="F14" s="33">
        <f t="shared" si="0"/>
        <v>4458.2524271844659</v>
      </c>
      <c r="G14" s="19"/>
      <c r="H14" s="16"/>
      <c r="I14" s="17"/>
      <c r="J14" s="18"/>
      <c r="M14" s="57"/>
    </row>
    <row r="15" spans="2:29" x14ac:dyDescent="0.25">
      <c r="B15" s="7">
        <v>46034</v>
      </c>
      <c r="C15" s="8">
        <v>224.27184466019418</v>
      </c>
      <c r="D15" s="9"/>
      <c r="E15" s="10">
        <v>20.5</v>
      </c>
      <c r="F15" s="33">
        <f t="shared" si="0"/>
        <v>4597.5728155339802</v>
      </c>
      <c r="G15" s="19"/>
      <c r="H15" s="16"/>
      <c r="I15" s="17"/>
      <c r="J15" s="18"/>
    </row>
    <row r="16" spans="2:29" x14ac:dyDescent="0.25">
      <c r="B16" s="7">
        <v>46035</v>
      </c>
      <c r="C16" s="8">
        <v>222.33009708737865</v>
      </c>
      <c r="D16" s="9"/>
      <c r="E16" s="10">
        <v>20.5</v>
      </c>
      <c r="F16" s="33">
        <f t="shared" si="0"/>
        <v>4557.7669902912621</v>
      </c>
      <c r="G16" s="19"/>
      <c r="H16" s="16"/>
      <c r="I16" s="17"/>
      <c r="J16" s="18"/>
    </row>
    <row r="17" spans="2:10" x14ac:dyDescent="0.25">
      <c r="B17" s="7">
        <v>46036</v>
      </c>
      <c r="C17" s="8">
        <v>211.65048543689321</v>
      </c>
      <c r="D17" s="9"/>
      <c r="E17" s="10">
        <v>20.5</v>
      </c>
      <c r="F17" s="33">
        <f t="shared" si="0"/>
        <v>4338.8349514563106</v>
      </c>
      <c r="G17" s="15">
        <v>46077</v>
      </c>
      <c r="H17" s="16" t="s">
        <v>47</v>
      </c>
      <c r="I17" s="17"/>
      <c r="J17" s="18">
        <v>44976.85</v>
      </c>
    </row>
    <row r="18" spans="2:10" x14ac:dyDescent="0.25">
      <c r="B18" s="7">
        <v>46037</v>
      </c>
      <c r="C18" s="8">
        <v>211.65048543689321</v>
      </c>
      <c r="D18" s="9"/>
      <c r="E18" s="10">
        <v>20.5</v>
      </c>
      <c r="F18" s="33">
        <f t="shared" si="0"/>
        <v>4338.8349514563106</v>
      </c>
      <c r="G18" s="19"/>
      <c r="H18" s="16"/>
      <c r="I18" s="17"/>
      <c r="J18" s="18"/>
    </row>
    <row r="19" spans="2:10" x14ac:dyDescent="0.25">
      <c r="B19" s="7">
        <v>46038</v>
      </c>
      <c r="C19" s="8">
        <v>235.92233009708738</v>
      </c>
      <c r="D19" s="9"/>
      <c r="E19" s="10">
        <v>20.5</v>
      </c>
      <c r="F19" s="33">
        <f t="shared" si="0"/>
        <v>4836.4077669902917</v>
      </c>
      <c r="G19" s="19"/>
      <c r="H19" s="16"/>
      <c r="I19" s="17"/>
      <c r="J19" s="18"/>
    </row>
    <row r="20" spans="2:10" x14ac:dyDescent="0.25">
      <c r="B20" s="7">
        <v>46039</v>
      </c>
      <c r="C20" s="8">
        <v>196.11650485436894</v>
      </c>
      <c r="D20" s="9"/>
      <c r="E20" s="10">
        <v>20.5</v>
      </c>
      <c r="F20" s="33">
        <f t="shared" si="0"/>
        <v>4020.3883495145633</v>
      </c>
      <c r="G20" s="19"/>
      <c r="H20" s="16"/>
      <c r="I20" s="17"/>
      <c r="J20" s="18"/>
    </row>
    <row r="21" spans="2:10" x14ac:dyDescent="0.25">
      <c r="B21" s="7">
        <v>46040</v>
      </c>
      <c r="C21" s="8">
        <v>203.88349514563106</v>
      </c>
      <c r="D21" s="9"/>
      <c r="E21" s="10">
        <v>20.5</v>
      </c>
      <c r="F21" s="33">
        <f t="shared" si="0"/>
        <v>4179.6116504854363</v>
      </c>
      <c r="G21" s="19"/>
      <c r="H21" s="16"/>
      <c r="I21" s="17"/>
      <c r="J21" s="18"/>
    </row>
    <row r="22" spans="2:10" x14ac:dyDescent="0.25">
      <c r="B22" s="7">
        <v>46041</v>
      </c>
      <c r="C22" s="8">
        <v>209.70873786407768</v>
      </c>
      <c r="D22" s="9"/>
      <c r="E22" s="10">
        <v>20.5</v>
      </c>
      <c r="F22" s="33">
        <f t="shared" si="0"/>
        <v>4299.0291262135925</v>
      </c>
      <c r="G22" s="19"/>
      <c r="H22" s="16"/>
      <c r="I22" s="17"/>
      <c r="J22" s="18"/>
    </row>
    <row r="23" spans="2:10" x14ac:dyDescent="0.25">
      <c r="B23" s="7">
        <v>46042</v>
      </c>
      <c r="C23" s="8">
        <v>200.97087378640776</v>
      </c>
      <c r="D23" s="9"/>
      <c r="E23" s="10">
        <v>20.5</v>
      </c>
      <c r="F23" s="33">
        <f t="shared" si="0"/>
        <v>4119.9029126213591</v>
      </c>
      <c r="G23" s="19"/>
      <c r="H23" s="16"/>
      <c r="I23" s="17"/>
      <c r="J23" s="18"/>
    </row>
    <row r="24" spans="2:10" x14ac:dyDescent="0.25">
      <c r="B24" s="7">
        <v>46043</v>
      </c>
      <c r="C24" s="8">
        <v>223.30097087378641</v>
      </c>
      <c r="D24" s="9"/>
      <c r="E24" s="10">
        <v>20.5</v>
      </c>
      <c r="F24" s="33">
        <f t="shared" si="0"/>
        <v>4577.6699029126212</v>
      </c>
      <c r="G24" s="19"/>
      <c r="H24" s="16"/>
      <c r="I24" s="17"/>
      <c r="J24" s="18"/>
    </row>
    <row r="25" spans="2:10" x14ac:dyDescent="0.25">
      <c r="B25" s="7">
        <v>46044</v>
      </c>
      <c r="C25" s="8">
        <v>220.38834951456309</v>
      </c>
      <c r="D25" s="9"/>
      <c r="E25" s="10">
        <v>24.25</v>
      </c>
      <c r="F25" s="33">
        <f t="shared" si="0"/>
        <v>5344.4174757281553</v>
      </c>
      <c r="G25" s="19"/>
      <c r="H25" s="16"/>
      <c r="I25" s="17"/>
      <c r="J25" s="18"/>
    </row>
    <row r="26" spans="2:10" x14ac:dyDescent="0.25">
      <c r="B26" s="7">
        <v>46045</v>
      </c>
      <c r="C26" s="8">
        <v>228.15533980582524</v>
      </c>
      <c r="D26" s="9"/>
      <c r="E26" s="10">
        <v>24.25</v>
      </c>
      <c r="F26" s="33">
        <f t="shared" si="0"/>
        <v>5532.7669902912621</v>
      </c>
      <c r="G26" s="19"/>
      <c r="H26" s="16"/>
      <c r="I26" s="17"/>
      <c r="J26" s="18"/>
    </row>
    <row r="27" spans="2:10" x14ac:dyDescent="0.25">
      <c r="B27" s="7">
        <v>46046</v>
      </c>
      <c r="C27" s="8">
        <v>230.09708737864077</v>
      </c>
      <c r="D27" s="9"/>
      <c r="E27" s="10">
        <v>24.25</v>
      </c>
      <c r="F27" s="33">
        <f t="shared" si="0"/>
        <v>5579.8543689320386</v>
      </c>
      <c r="G27" s="19"/>
      <c r="H27" s="16"/>
      <c r="I27" s="17"/>
      <c r="J27" s="18"/>
    </row>
    <row r="28" spans="2:10" x14ac:dyDescent="0.25">
      <c r="B28" s="7">
        <v>46047</v>
      </c>
      <c r="C28" s="8">
        <v>229.126213592233</v>
      </c>
      <c r="D28" s="9"/>
      <c r="E28" s="10">
        <v>24.25</v>
      </c>
      <c r="F28" s="33">
        <f t="shared" si="0"/>
        <v>5556.3106796116499</v>
      </c>
      <c r="G28" s="19"/>
      <c r="H28" s="16"/>
      <c r="I28" s="17"/>
      <c r="J28" s="18"/>
    </row>
    <row r="29" spans="2:10" x14ac:dyDescent="0.25">
      <c r="B29" s="7">
        <v>46048</v>
      </c>
      <c r="C29" s="8">
        <v>233.00970873786406</v>
      </c>
      <c r="D29" s="9"/>
      <c r="E29" s="10">
        <v>24.25</v>
      </c>
      <c r="F29" s="33">
        <f t="shared" si="0"/>
        <v>5650.4854368932038</v>
      </c>
      <c r="G29" s="19"/>
      <c r="H29" s="16"/>
      <c r="I29" s="17"/>
      <c r="J29" s="18"/>
    </row>
    <row r="30" spans="2:10" x14ac:dyDescent="0.25">
      <c r="B30" s="7">
        <v>46049</v>
      </c>
      <c r="C30" s="8">
        <v>245.63106796116503</v>
      </c>
      <c r="D30" s="9"/>
      <c r="E30" s="10">
        <v>24.25</v>
      </c>
      <c r="F30" s="33">
        <f t="shared" si="0"/>
        <v>5956.5533980582522</v>
      </c>
      <c r="G30" s="19"/>
      <c r="H30" s="16"/>
      <c r="I30" s="17"/>
      <c r="J30" s="18"/>
    </row>
    <row r="31" spans="2:10" x14ac:dyDescent="0.25">
      <c r="B31" s="7">
        <v>46050</v>
      </c>
      <c r="C31" s="8">
        <v>223.30097087378641</v>
      </c>
      <c r="D31" s="9"/>
      <c r="E31" s="10">
        <v>24.25</v>
      </c>
      <c r="F31" s="33">
        <f t="shared" si="0"/>
        <v>5415.0485436893205</v>
      </c>
      <c r="G31" s="19"/>
      <c r="H31" s="16"/>
      <c r="I31" s="17"/>
      <c r="J31" s="18"/>
    </row>
    <row r="32" spans="2:10" x14ac:dyDescent="0.25">
      <c r="B32" s="7">
        <v>46051</v>
      </c>
      <c r="C32" s="8">
        <v>235.92233009708738</v>
      </c>
      <c r="D32" s="9"/>
      <c r="E32" s="10">
        <v>24.25</v>
      </c>
      <c r="F32" s="33">
        <f t="shared" si="0"/>
        <v>5721.1165048543689</v>
      </c>
      <c r="G32" s="19"/>
      <c r="H32" s="16"/>
      <c r="I32" s="17"/>
      <c r="J32" s="18"/>
    </row>
    <row r="33" spans="2:12" x14ac:dyDescent="0.25">
      <c r="B33" s="7">
        <v>46052</v>
      </c>
      <c r="C33" s="8">
        <v>227.18446601941747</v>
      </c>
      <c r="D33" s="9"/>
      <c r="E33" s="10">
        <v>24.25</v>
      </c>
      <c r="F33" s="33">
        <f t="shared" si="0"/>
        <v>5509.2233009708734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212.62135922330097</v>
      </c>
      <c r="D34" s="45"/>
      <c r="E34" s="10">
        <v>24.25</v>
      </c>
      <c r="F34" s="46">
        <f t="shared" si="0"/>
        <v>5156.0679611650485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6887.3786407766993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146756.19067961167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149761.6504854369</v>
      </c>
      <c r="L36" s="31">
        <f>J36-J4-J5-J6+J37</f>
        <v>149625.29048543691</v>
      </c>
    </row>
    <row r="37" spans="2:12" x14ac:dyDescent="0.25">
      <c r="B37" s="26" t="s">
        <v>14</v>
      </c>
      <c r="C37" s="30">
        <f>C35</f>
        <v>6887.3786407766993</v>
      </c>
      <c r="D37" s="9">
        <f>D35/1.03</f>
        <v>0</v>
      </c>
      <c r="E37" s="10"/>
      <c r="F37" s="33">
        <f>SUM(F4:F36)</f>
        <v>149761.6504854369</v>
      </c>
      <c r="G37" s="19"/>
      <c r="H37" s="17" t="s">
        <v>15</v>
      </c>
      <c r="I37" s="17">
        <v>0.01</v>
      </c>
      <c r="J37" s="18">
        <f>J36*I37</f>
        <v>1497.6165048543689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4503.0763106796076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F802-85E1-415E-A763-513B6D979A7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46054</v>
      </c>
      <c r="C4" s="8">
        <v>195.14563106796115</v>
      </c>
      <c r="D4" s="9"/>
      <c r="E4" s="10">
        <v>24.75</v>
      </c>
      <c r="F4" s="33">
        <f>E4*C4</f>
        <v>4829.8543689320386</v>
      </c>
      <c r="G4" s="11"/>
      <c r="H4" s="12" t="s">
        <v>6</v>
      </c>
      <c r="I4" s="13">
        <v>0.01</v>
      </c>
      <c r="J4" s="14">
        <f>(F36+F37)*I4</f>
        <v>1630.7366504854369</v>
      </c>
      <c r="L4" s="55">
        <v>45968</v>
      </c>
      <c r="M4" s="12" t="s">
        <v>32</v>
      </c>
      <c r="N4" s="51">
        <v>400000</v>
      </c>
    </row>
    <row r="5" spans="2:29" x14ac:dyDescent="0.25">
      <c r="B5" s="7">
        <v>46055</v>
      </c>
      <c r="C5" s="8">
        <v>228.15533980582524</v>
      </c>
      <c r="D5" s="9"/>
      <c r="E5" s="10">
        <v>24.75</v>
      </c>
      <c r="F5" s="33">
        <f t="shared" ref="F5:F34" si="0">E5*C5</f>
        <v>5646.8446601941741</v>
      </c>
      <c r="G5" s="11"/>
      <c r="H5" s="12" t="s">
        <v>7</v>
      </c>
      <c r="I5" s="13">
        <v>1E-3</v>
      </c>
      <c r="J5" s="14">
        <v>158.19</v>
      </c>
      <c r="L5" s="52" t="s">
        <v>35</v>
      </c>
      <c r="M5" s="53" t="s">
        <v>39</v>
      </c>
      <c r="N5" s="54">
        <v>-100000</v>
      </c>
    </row>
    <row r="6" spans="2:29" x14ac:dyDescent="0.25">
      <c r="B6" s="7">
        <v>46056</v>
      </c>
      <c r="C6" s="8">
        <v>184.95145631067962</v>
      </c>
      <c r="D6" s="9"/>
      <c r="E6" s="10">
        <v>24.75</v>
      </c>
      <c r="F6" s="33">
        <f t="shared" si="0"/>
        <v>4577.5485436893205</v>
      </c>
      <c r="G6" s="11"/>
      <c r="H6" s="12" t="s">
        <v>8</v>
      </c>
      <c r="I6" s="13"/>
      <c r="J6" s="14"/>
      <c r="L6" s="52" t="s">
        <v>36</v>
      </c>
      <c r="M6" s="53" t="s">
        <v>40</v>
      </c>
      <c r="N6" s="54">
        <v>-100000</v>
      </c>
    </row>
    <row r="7" spans="2:29" x14ac:dyDescent="0.25">
      <c r="B7" s="7">
        <v>46057</v>
      </c>
      <c r="C7" s="8">
        <v>206.31067961165047</v>
      </c>
      <c r="D7" s="9"/>
      <c r="E7" s="10">
        <v>24.75</v>
      </c>
      <c r="F7" s="33">
        <f t="shared" si="0"/>
        <v>5106.1893203883492</v>
      </c>
      <c r="G7" s="11"/>
      <c r="H7" s="12" t="s">
        <v>9</v>
      </c>
      <c r="I7" s="13"/>
      <c r="J7" s="14">
        <f>'OCAK 2026'!J39*-1</f>
        <v>-4503.0763106796076</v>
      </c>
      <c r="L7" s="52" t="s">
        <v>37</v>
      </c>
      <c r="M7" s="53" t="s">
        <v>41</v>
      </c>
      <c r="N7" s="54">
        <v>-100000</v>
      </c>
    </row>
    <row r="8" spans="2:29" x14ac:dyDescent="0.25">
      <c r="B8" s="7">
        <v>46058</v>
      </c>
      <c r="C8" s="8">
        <v>190.29126213592232</v>
      </c>
      <c r="D8" s="9"/>
      <c r="E8" s="10">
        <v>24.75</v>
      </c>
      <c r="F8" s="33">
        <f t="shared" si="0"/>
        <v>4709.7087378640772</v>
      </c>
      <c r="G8" s="15"/>
      <c r="H8" s="16"/>
      <c r="I8" s="17"/>
      <c r="J8" s="18"/>
      <c r="L8" s="52" t="s">
        <v>38</v>
      </c>
      <c r="M8" s="53" t="s">
        <v>42</v>
      </c>
      <c r="N8" s="54">
        <v>-100000</v>
      </c>
    </row>
    <row r="9" spans="2:29" x14ac:dyDescent="0.25">
      <c r="B9" s="7">
        <v>46059</v>
      </c>
      <c r="C9" s="8">
        <v>186.89320388349515</v>
      </c>
      <c r="D9" s="9"/>
      <c r="E9" s="10">
        <v>24.75</v>
      </c>
      <c r="F9" s="33">
        <f t="shared" si="0"/>
        <v>4625.6067961165045</v>
      </c>
      <c r="G9" s="15"/>
      <c r="H9" s="16" t="s">
        <v>42</v>
      </c>
      <c r="I9" s="17"/>
      <c r="J9" s="18">
        <v>100000</v>
      </c>
    </row>
    <row r="10" spans="2:29" x14ac:dyDescent="0.25">
      <c r="B10" s="7">
        <v>46060</v>
      </c>
      <c r="C10" s="8">
        <v>220.38834951456309</v>
      </c>
      <c r="D10" s="9"/>
      <c r="E10" s="10">
        <v>24.75</v>
      </c>
      <c r="F10" s="33">
        <f t="shared" si="0"/>
        <v>5454.6116504854363</v>
      </c>
      <c r="G10" s="15"/>
      <c r="H10" s="16"/>
      <c r="I10" s="17"/>
      <c r="J10" s="18"/>
    </row>
    <row r="11" spans="2:29" x14ac:dyDescent="0.25">
      <c r="B11" s="7">
        <v>46061</v>
      </c>
      <c r="C11" s="8">
        <v>229.126213592233</v>
      </c>
      <c r="D11" s="9"/>
      <c r="E11" s="10">
        <v>24.75</v>
      </c>
      <c r="F11" s="33">
        <f t="shared" si="0"/>
        <v>5670.8737864077666</v>
      </c>
      <c r="G11" s="19"/>
      <c r="H11" s="16"/>
      <c r="I11" s="17"/>
      <c r="J11" s="18"/>
    </row>
    <row r="12" spans="2:29" x14ac:dyDescent="0.25">
      <c r="B12" s="7">
        <v>46062</v>
      </c>
      <c r="C12" s="8">
        <v>212.13592233009709</v>
      </c>
      <c r="D12" s="9"/>
      <c r="E12" s="10">
        <v>24.75</v>
      </c>
      <c r="F12" s="33">
        <f t="shared" si="0"/>
        <v>5250.3640776699031</v>
      </c>
      <c r="G12" s="19"/>
      <c r="H12" s="16"/>
      <c r="I12" s="17"/>
      <c r="J12" s="18"/>
    </row>
    <row r="13" spans="2:29" x14ac:dyDescent="0.25">
      <c r="B13" s="7">
        <v>46063</v>
      </c>
      <c r="C13" s="8">
        <v>220.38834951456309</v>
      </c>
      <c r="D13" s="9"/>
      <c r="E13" s="10">
        <v>24.75</v>
      </c>
      <c r="F13" s="33">
        <f t="shared" si="0"/>
        <v>5454.6116504854363</v>
      </c>
      <c r="G13" s="19"/>
      <c r="H13" s="16"/>
      <c r="I13" s="17"/>
      <c r="J13" s="18"/>
    </row>
    <row r="14" spans="2:29" x14ac:dyDescent="0.25">
      <c r="B14" s="7">
        <v>46064</v>
      </c>
      <c r="C14" s="8">
        <v>220.38834951456309</v>
      </c>
      <c r="D14" s="9"/>
      <c r="E14" s="10">
        <v>24.75</v>
      </c>
      <c r="F14" s="33">
        <f t="shared" si="0"/>
        <v>5454.6116504854363</v>
      </c>
      <c r="G14" s="19"/>
      <c r="H14" s="16"/>
      <c r="I14" s="17"/>
      <c r="J14" s="18"/>
    </row>
    <row r="15" spans="2:29" x14ac:dyDescent="0.25">
      <c r="B15" s="7">
        <v>46065</v>
      </c>
      <c r="C15" s="8">
        <v>236.89320388349515</v>
      </c>
      <c r="D15" s="9"/>
      <c r="E15" s="10">
        <v>24.75</v>
      </c>
      <c r="F15" s="33">
        <f t="shared" si="0"/>
        <v>5863.1067961165045</v>
      </c>
      <c r="G15" s="19"/>
      <c r="H15" s="16"/>
      <c r="I15" s="17"/>
      <c r="J15" s="18"/>
    </row>
    <row r="16" spans="2:29" x14ac:dyDescent="0.25">
      <c r="B16" s="7">
        <v>46066</v>
      </c>
      <c r="C16" s="8">
        <v>251.94174757281553</v>
      </c>
      <c r="D16" s="9"/>
      <c r="E16" s="10">
        <v>24.75</v>
      </c>
      <c r="F16" s="33">
        <f t="shared" si="0"/>
        <v>6235.558252427184</v>
      </c>
      <c r="G16" s="19"/>
      <c r="H16" s="16"/>
      <c r="I16" s="17"/>
      <c r="J16" s="18"/>
    </row>
    <row r="17" spans="2:13" x14ac:dyDescent="0.25">
      <c r="B17" s="7">
        <v>46067</v>
      </c>
      <c r="C17" s="8">
        <v>239.80582524271844</v>
      </c>
      <c r="D17" s="9"/>
      <c r="E17" s="10">
        <v>24.75</v>
      </c>
      <c r="F17" s="33">
        <f t="shared" si="0"/>
        <v>5935.1941747572819</v>
      </c>
      <c r="G17" s="19"/>
      <c r="H17" s="16"/>
      <c r="I17" s="17"/>
      <c r="J17" s="18"/>
      <c r="M17" s="58"/>
    </row>
    <row r="18" spans="2:13" x14ac:dyDescent="0.25">
      <c r="B18" s="7">
        <v>46068</v>
      </c>
      <c r="C18" s="8">
        <v>242.71844660194174</v>
      </c>
      <c r="D18" s="9"/>
      <c r="E18" s="10">
        <v>24.75</v>
      </c>
      <c r="F18" s="33">
        <f t="shared" si="0"/>
        <v>6007.2815533980583</v>
      </c>
      <c r="G18" s="19"/>
      <c r="H18" s="16"/>
      <c r="I18" s="17"/>
      <c r="J18" s="18"/>
    </row>
    <row r="19" spans="2:13" x14ac:dyDescent="0.25">
      <c r="B19" s="7">
        <v>46069</v>
      </c>
      <c r="C19" s="8">
        <v>240.29126213592232</v>
      </c>
      <c r="D19" s="9"/>
      <c r="E19" s="10">
        <v>24.75</v>
      </c>
      <c r="F19" s="33">
        <f t="shared" si="0"/>
        <v>5947.2087378640772</v>
      </c>
      <c r="G19" s="19"/>
      <c r="H19" s="16"/>
      <c r="I19" s="17"/>
      <c r="J19" s="18"/>
    </row>
    <row r="20" spans="2:13" x14ac:dyDescent="0.25">
      <c r="B20" s="7">
        <v>46070</v>
      </c>
      <c r="C20" s="8">
        <v>263.10679611650482</v>
      </c>
      <c r="D20" s="9"/>
      <c r="E20" s="10">
        <v>24.75</v>
      </c>
      <c r="F20" s="33">
        <f t="shared" si="0"/>
        <v>6511.8932038834946</v>
      </c>
      <c r="G20" s="15">
        <v>46111</v>
      </c>
      <c r="H20" s="16" t="s">
        <v>48</v>
      </c>
      <c r="I20" s="17"/>
      <c r="J20" s="18">
        <v>267576.74</v>
      </c>
    </row>
    <row r="21" spans="2:13" x14ac:dyDescent="0.25">
      <c r="B21" s="7">
        <v>46071</v>
      </c>
      <c r="C21" s="8">
        <v>235.92233009708738</v>
      </c>
      <c r="D21" s="9"/>
      <c r="E21" s="10">
        <v>24.75</v>
      </c>
      <c r="F21" s="33">
        <f t="shared" si="0"/>
        <v>5839.0776699029129</v>
      </c>
      <c r="G21" s="15">
        <v>46112</v>
      </c>
      <c r="H21" s="16" t="s">
        <v>49</v>
      </c>
      <c r="I21" s="17"/>
      <c r="J21" s="18">
        <v>-200000</v>
      </c>
    </row>
    <row r="22" spans="2:13" x14ac:dyDescent="0.25">
      <c r="B22" s="7">
        <v>46072</v>
      </c>
      <c r="C22" s="8">
        <v>251.45631067961165</v>
      </c>
      <c r="D22" s="9"/>
      <c r="E22" s="10">
        <v>24.75</v>
      </c>
      <c r="F22" s="33">
        <f t="shared" si="0"/>
        <v>6223.5436893203887</v>
      </c>
      <c r="G22" s="19"/>
      <c r="H22" s="16"/>
      <c r="I22" s="17"/>
      <c r="J22" s="18"/>
    </row>
    <row r="23" spans="2:13" x14ac:dyDescent="0.25">
      <c r="B23" s="7">
        <v>46073</v>
      </c>
      <c r="C23" s="8">
        <v>244.66019417475727</v>
      </c>
      <c r="D23" s="9"/>
      <c r="E23" s="10">
        <v>24.75</v>
      </c>
      <c r="F23" s="33">
        <f t="shared" si="0"/>
        <v>6055.3398058252424</v>
      </c>
      <c r="G23" s="19"/>
      <c r="H23" s="16"/>
      <c r="I23" s="17"/>
      <c r="J23" s="18"/>
    </row>
    <row r="24" spans="2:13" x14ac:dyDescent="0.25">
      <c r="B24" s="7">
        <v>46074</v>
      </c>
      <c r="C24" s="8">
        <v>244.66019417475727</v>
      </c>
      <c r="D24" s="9"/>
      <c r="E24" s="10">
        <v>24.75</v>
      </c>
      <c r="F24" s="33">
        <f t="shared" si="0"/>
        <v>6055.3398058252424</v>
      </c>
      <c r="G24" s="19"/>
      <c r="H24" s="16"/>
      <c r="I24" s="17"/>
      <c r="J24" s="18"/>
    </row>
    <row r="25" spans="2:13" x14ac:dyDescent="0.25">
      <c r="B25" s="7">
        <v>46075</v>
      </c>
      <c r="C25" s="8">
        <v>246.60194174757282</v>
      </c>
      <c r="D25" s="9"/>
      <c r="E25" s="10">
        <v>24.75</v>
      </c>
      <c r="F25" s="33">
        <f t="shared" si="0"/>
        <v>6103.3980582524273</v>
      </c>
      <c r="G25" s="19"/>
      <c r="H25" s="16"/>
      <c r="I25" s="17"/>
      <c r="J25" s="18"/>
    </row>
    <row r="26" spans="2:13" x14ac:dyDescent="0.25">
      <c r="B26" s="7">
        <v>46076</v>
      </c>
      <c r="C26" s="8">
        <v>228.64077669902912</v>
      </c>
      <c r="D26" s="9"/>
      <c r="E26" s="10">
        <v>24.75</v>
      </c>
      <c r="F26" s="33">
        <f t="shared" si="0"/>
        <v>5658.8592233009704</v>
      </c>
      <c r="G26" s="19"/>
      <c r="H26" s="16"/>
      <c r="I26" s="17"/>
      <c r="J26" s="18"/>
    </row>
    <row r="27" spans="2:13" x14ac:dyDescent="0.25">
      <c r="B27" s="7">
        <v>46077</v>
      </c>
      <c r="C27" s="8">
        <v>274.75728155339806</v>
      </c>
      <c r="D27" s="9"/>
      <c r="E27" s="10">
        <v>24.75</v>
      </c>
      <c r="F27" s="33">
        <f t="shared" si="0"/>
        <v>6800.2427184466023</v>
      </c>
      <c r="G27" s="19"/>
      <c r="H27" s="16"/>
      <c r="I27" s="17"/>
      <c r="J27" s="18"/>
    </row>
    <row r="28" spans="2:13" x14ac:dyDescent="0.25">
      <c r="B28" s="7">
        <v>46078</v>
      </c>
      <c r="C28" s="8">
        <v>253.39805825242718</v>
      </c>
      <c r="D28" s="9"/>
      <c r="E28" s="10">
        <v>24.75</v>
      </c>
      <c r="F28" s="33">
        <f t="shared" si="0"/>
        <v>6271.6019417475727</v>
      </c>
      <c r="G28" s="19"/>
      <c r="H28" s="16"/>
      <c r="I28" s="17"/>
      <c r="J28" s="18"/>
    </row>
    <row r="29" spans="2:13" x14ac:dyDescent="0.25">
      <c r="B29" s="7">
        <v>46079</v>
      </c>
      <c r="C29" s="8">
        <v>292.23300970873788</v>
      </c>
      <c r="D29" s="9"/>
      <c r="E29" s="10">
        <v>24.75</v>
      </c>
      <c r="F29" s="33">
        <f t="shared" si="0"/>
        <v>7232.7669902912621</v>
      </c>
      <c r="G29" s="19"/>
      <c r="H29" s="16"/>
      <c r="I29" s="17"/>
      <c r="J29" s="18"/>
    </row>
    <row r="30" spans="2:13" x14ac:dyDescent="0.25">
      <c r="B30" s="7">
        <v>46080</v>
      </c>
      <c r="C30" s="8">
        <v>279.61165048543688</v>
      </c>
      <c r="D30" s="9"/>
      <c r="E30" s="10">
        <v>24.75</v>
      </c>
      <c r="F30" s="33">
        <f t="shared" si="0"/>
        <v>6920.3883495145628</v>
      </c>
      <c r="G30" s="19"/>
      <c r="H30" s="16"/>
      <c r="I30" s="17"/>
      <c r="J30" s="18"/>
    </row>
    <row r="31" spans="2:13" x14ac:dyDescent="0.25">
      <c r="B31" s="7">
        <v>46081</v>
      </c>
      <c r="C31" s="8">
        <v>267.96116504854371</v>
      </c>
      <c r="D31" s="9"/>
      <c r="E31" s="10">
        <v>24.75</v>
      </c>
      <c r="F31" s="33">
        <f t="shared" si="0"/>
        <v>6632.0388349514569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6588.8349514563115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164862.59033980581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163073.66504854368</v>
      </c>
      <c r="L36" s="31">
        <f>J36-J4-J5-J6+J37</f>
        <v>162915.47504854368</v>
      </c>
    </row>
    <row r="37" spans="2:12" x14ac:dyDescent="0.25">
      <c r="B37" s="26" t="s">
        <v>14</v>
      </c>
      <c r="C37" s="30">
        <f>C35</f>
        <v>6588.8349514563115</v>
      </c>
      <c r="D37" s="9">
        <f>D35/1.03</f>
        <v>0</v>
      </c>
      <c r="E37" s="10"/>
      <c r="F37" s="33">
        <f>SUM(F4:F36)</f>
        <v>163073.66504854368</v>
      </c>
      <c r="G37" s="19"/>
      <c r="H37" s="17" t="s">
        <v>15</v>
      </c>
      <c r="I37" s="17">
        <v>0.01</v>
      </c>
      <c r="J37" s="18">
        <f>J36*I37</f>
        <v>1630.7366504854369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-158.1886407767015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9288-5E13-4662-A547-9516D4FB13DC}">
  <dimension ref="B1:AC43"/>
  <sheetViews>
    <sheetView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46082</v>
      </c>
      <c r="C4" s="8">
        <v>268.93203883495147</v>
      </c>
      <c r="D4" s="9"/>
      <c r="E4" s="10">
        <v>24.75</v>
      </c>
      <c r="F4" s="33">
        <f>E4*C4</f>
        <v>6656.0679611650485</v>
      </c>
      <c r="G4" s="11"/>
      <c r="H4" s="12" t="s">
        <v>6</v>
      </c>
      <c r="I4" s="13">
        <v>0.01</v>
      </c>
      <c r="J4" s="14">
        <f>(F36+F37)*I4</f>
        <v>2495.0643203883483</v>
      </c>
    </row>
    <row r="5" spans="2:29" x14ac:dyDescent="0.25">
      <c r="B5" s="7">
        <v>46083</v>
      </c>
      <c r="C5" s="8">
        <v>284.46601941747571</v>
      </c>
      <c r="D5" s="9"/>
      <c r="E5" s="10">
        <v>24.75</v>
      </c>
      <c r="F5" s="33">
        <f t="shared" ref="F5:F34" si="0">E5*C5</f>
        <v>7040.5339805825233</v>
      </c>
      <c r="G5" s="11"/>
      <c r="H5" s="12" t="s">
        <v>7</v>
      </c>
      <c r="I5" s="13">
        <v>1E-3</v>
      </c>
      <c r="J5" s="14">
        <v>255.26</v>
      </c>
    </row>
    <row r="6" spans="2:29" x14ac:dyDescent="0.25">
      <c r="B6" s="7">
        <v>46084</v>
      </c>
      <c r="C6" s="8">
        <v>272.81553398058253</v>
      </c>
      <c r="D6" s="9"/>
      <c r="E6" s="10">
        <v>24.75</v>
      </c>
      <c r="F6" s="33">
        <f t="shared" si="0"/>
        <v>6752.1844660194174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291.26213592233012</v>
      </c>
      <c r="D7" s="9"/>
      <c r="E7" s="10">
        <v>24.75</v>
      </c>
      <c r="F7" s="33">
        <f t="shared" si="0"/>
        <v>7208.7378640776706</v>
      </c>
      <c r="G7" s="11"/>
      <c r="H7" s="12" t="s">
        <v>9</v>
      </c>
      <c r="I7" s="13"/>
      <c r="J7" s="14">
        <f>'ŞUBAT 2026'!J39*-1</f>
        <v>158.1886407767015</v>
      </c>
    </row>
    <row r="8" spans="2:29" x14ac:dyDescent="0.25">
      <c r="B8" s="7">
        <v>46086</v>
      </c>
      <c r="C8" s="8">
        <v>276.21359223300971</v>
      </c>
      <c r="D8" s="9"/>
      <c r="E8" s="10">
        <v>24.75</v>
      </c>
      <c r="F8" s="33">
        <f t="shared" si="0"/>
        <v>6836.2864077669901</v>
      </c>
      <c r="G8" s="15"/>
      <c r="H8" s="16"/>
      <c r="I8" s="17"/>
      <c r="J8" s="18"/>
    </row>
    <row r="9" spans="2:29" x14ac:dyDescent="0.25">
      <c r="B9" s="7">
        <v>46087</v>
      </c>
      <c r="C9" s="8">
        <v>301.94174757281553</v>
      </c>
      <c r="D9" s="9"/>
      <c r="E9" s="10">
        <v>24.75</v>
      </c>
      <c r="F9" s="33">
        <f t="shared" si="0"/>
        <v>7473.058252427184</v>
      </c>
      <c r="G9" s="15"/>
      <c r="H9" s="16"/>
      <c r="I9" s="17"/>
      <c r="J9" s="18"/>
    </row>
    <row r="10" spans="2:29" x14ac:dyDescent="0.25">
      <c r="B10" s="7">
        <v>46088</v>
      </c>
      <c r="C10" s="8">
        <v>309.70873786407765</v>
      </c>
      <c r="D10" s="9"/>
      <c r="E10" s="10">
        <v>24.75</v>
      </c>
      <c r="F10" s="33">
        <f t="shared" si="0"/>
        <v>7665.2912621359219</v>
      </c>
      <c r="G10" s="15"/>
      <c r="H10" s="16"/>
      <c r="I10" s="17"/>
      <c r="J10" s="18"/>
    </row>
    <row r="11" spans="2:29" x14ac:dyDescent="0.25">
      <c r="B11" s="7">
        <v>46089</v>
      </c>
      <c r="C11" s="8">
        <v>303.39805825242718</v>
      </c>
      <c r="D11" s="9"/>
      <c r="E11" s="10">
        <v>24.75</v>
      </c>
      <c r="F11" s="33">
        <f t="shared" si="0"/>
        <v>7509.1019417475727</v>
      </c>
      <c r="G11" s="19"/>
      <c r="H11" s="16"/>
      <c r="I11" s="17"/>
      <c r="J11" s="18"/>
    </row>
    <row r="12" spans="2:29" x14ac:dyDescent="0.25">
      <c r="B12" s="7">
        <v>46090</v>
      </c>
      <c r="C12" s="8">
        <v>327.18446601941747</v>
      </c>
      <c r="D12" s="9"/>
      <c r="E12" s="10">
        <v>24.75</v>
      </c>
      <c r="F12" s="33">
        <f t="shared" si="0"/>
        <v>8097.8155339805826</v>
      </c>
      <c r="G12" s="19"/>
      <c r="H12" s="16"/>
      <c r="I12" s="17"/>
      <c r="J12" s="18"/>
    </row>
    <row r="13" spans="2:29" x14ac:dyDescent="0.25">
      <c r="B13" s="7">
        <v>46091</v>
      </c>
      <c r="C13" s="8">
        <v>310.67961165048541</v>
      </c>
      <c r="D13" s="9"/>
      <c r="E13" s="10">
        <v>24.75</v>
      </c>
      <c r="F13" s="33">
        <f t="shared" si="0"/>
        <v>7689.3203883495144</v>
      </c>
      <c r="G13" s="19"/>
      <c r="H13" s="16"/>
      <c r="I13" s="17"/>
      <c r="J13" s="18"/>
    </row>
    <row r="14" spans="2:29" x14ac:dyDescent="0.25">
      <c r="B14" s="7">
        <v>46092</v>
      </c>
      <c r="C14" s="8">
        <v>331.06796116504853</v>
      </c>
      <c r="D14" s="9"/>
      <c r="E14" s="10">
        <v>24.75</v>
      </c>
      <c r="F14" s="33">
        <f t="shared" si="0"/>
        <v>8193.9320388349515</v>
      </c>
      <c r="G14" s="19"/>
      <c r="H14" s="16"/>
      <c r="I14" s="17"/>
      <c r="J14" s="18"/>
    </row>
    <row r="15" spans="2:29" x14ac:dyDescent="0.25">
      <c r="B15" s="7">
        <v>46093</v>
      </c>
      <c r="C15" s="8">
        <v>316.50485436893206</v>
      </c>
      <c r="D15" s="9"/>
      <c r="E15" s="10">
        <v>24.75</v>
      </c>
      <c r="F15" s="33">
        <f t="shared" si="0"/>
        <v>7833.4951456310682</v>
      </c>
      <c r="G15" s="19"/>
      <c r="H15" s="16"/>
      <c r="I15" s="17"/>
      <c r="J15" s="18"/>
    </row>
    <row r="16" spans="2:29" x14ac:dyDescent="0.25">
      <c r="B16" s="7">
        <v>46094</v>
      </c>
      <c r="C16" s="8">
        <v>325.24271844660194</v>
      </c>
      <c r="D16" s="9"/>
      <c r="E16" s="10">
        <v>24.75</v>
      </c>
      <c r="F16" s="33">
        <f t="shared" si="0"/>
        <v>8049.7572815533977</v>
      </c>
      <c r="G16" s="15">
        <v>46134</v>
      </c>
      <c r="H16" s="16" t="s">
        <v>50</v>
      </c>
      <c r="I16" s="17"/>
      <c r="J16" s="18">
        <v>249348.24</v>
      </c>
    </row>
    <row r="17" spans="2:10" x14ac:dyDescent="0.25">
      <c r="B17" s="7">
        <v>46095</v>
      </c>
      <c r="C17" s="8">
        <v>319.90291262135923</v>
      </c>
      <c r="D17" s="9"/>
      <c r="E17" s="10">
        <v>24.75</v>
      </c>
      <c r="F17" s="33">
        <f t="shared" si="0"/>
        <v>7917.5970873786409</v>
      </c>
      <c r="G17" s="19"/>
      <c r="H17" s="16"/>
      <c r="I17" s="17"/>
      <c r="J17" s="18"/>
    </row>
    <row r="18" spans="2:10" x14ac:dyDescent="0.25">
      <c r="B18" s="7">
        <v>46096</v>
      </c>
      <c r="C18" s="8">
        <v>321.35922330097088</v>
      </c>
      <c r="D18" s="9"/>
      <c r="E18" s="10">
        <v>24.75</v>
      </c>
      <c r="F18" s="33">
        <f t="shared" si="0"/>
        <v>7953.6407766990296</v>
      </c>
      <c r="G18" s="19"/>
      <c r="H18" s="16"/>
      <c r="I18" s="17"/>
      <c r="J18" s="18"/>
    </row>
    <row r="19" spans="2:10" x14ac:dyDescent="0.25">
      <c r="B19" s="7">
        <v>46097</v>
      </c>
      <c r="C19" s="8">
        <v>333.98058252427182</v>
      </c>
      <c r="D19" s="9"/>
      <c r="E19" s="10">
        <v>24.75</v>
      </c>
      <c r="F19" s="33">
        <f t="shared" si="0"/>
        <v>8266.0194174757271</v>
      </c>
      <c r="G19" s="19"/>
      <c r="H19" s="16"/>
      <c r="I19" s="17"/>
      <c r="J19" s="18"/>
    </row>
    <row r="20" spans="2:10" x14ac:dyDescent="0.25">
      <c r="B20" s="7">
        <v>46098</v>
      </c>
      <c r="C20" s="8">
        <v>330.09708737864077</v>
      </c>
      <c r="D20" s="9"/>
      <c r="E20" s="10">
        <v>24.75</v>
      </c>
      <c r="F20" s="33">
        <f t="shared" si="0"/>
        <v>8169.9029126213591</v>
      </c>
      <c r="G20" s="19"/>
      <c r="H20" s="16"/>
      <c r="I20" s="17"/>
      <c r="J20" s="18"/>
    </row>
    <row r="21" spans="2:10" x14ac:dyDescent="0.25">
      <c r="B21" s="7">
        <v>46099</v>
      </c>
      <c r="C21" s="8">
        <v>303.39805825242718</v>
      </c>
      <c r="D21" s="9"/>
      <c r="E21" s="10">
        <v>24.75</v>
      </c>
      <c r="F21" s="33">
        <f t="shared" si="0"/>
        <v>7509.1019417475727</v>
      </c>
      <c r="G21" s="19"/>
      <c r="H21" s="16"/>
      <c r="I21" s="17"/>
      <c r="J21" s="18"/>
    </row>
    <row r="22" spans="2:10" x14ac:dyDescent="0.25">
      <c r="B22" s="7">
        <v>46100</v>
      </c>
      <c r="C22" s="8">
        <v>310.67961165048541</v>
      </c>
      <c r="D22" s="9"/>
      <c r="E22" s="10">
        <v>24.75</v>
      </c>
      <c r="F22" s="33">
        <f t="shared" si="0"/>
        <v>7689.3203883495144</v>
      </c>
      <c r="G22" s="19"/>
      <c r="H22" s="16"/>
      <c r="I22" s="17"/>
      <c r="J22" s="18"/>
    </row>
    <row r="23" spans="2:10" x14ac:dyDescent="0.25">
      <c r="B23" s="7">
        <v>46101</v>
      </c>
      <c r="C23" s="8">
        <v>337.378640776699</v>
      </c>
      <c r="D23" s="9"/>
      <c r="E23" s="10">
        <v>24.75</v>
      </c>
      <c r="F23" s="33">
        <f t="shared" si="0"/>
        <v>8350.1213592232998</v>
      </c>
      <c r="G23" s="19"/>
      <c r="H23" s="16"/>
      <c r="I23" s="17"/>
      <c r="J23" s="18"/>
    </row>
    <row r="24" spans="2:10" x14ac:dyDescent="0.25">
      <c r="B24" s="7">
        <v>46102</v>
      </c>
      <c r="C24" s="8">
        <v>360.19417475728153</v>
      </c>
      <c r="D24" s="9"/>
      <c r="E24" s="10">
        <v>24.75</v>
      </c>
      <c r="F24" s="33">
        <f t="shared" si="0"/>
        <v>8914.8058252427181</v>
      </c>
      <c r="G24" s="19"/>
      <c r="H24" s="16"/>
      <c r="I24" s="17"/>
      <c r="J24" s="18"/>
    </row>
    <row r="25" spans="2:10" x14ac:dyDescent="0.25">
      <c r="B25" s="7">
        <v>46103</v>
      </c>
      <c r="C25" s="8">
        <v>359.22330097087377</v>
      </c>
      <c r="D25" s="9"/>
      <c r="E25" s="10">
        <v>24.75</v>
      </c>
      <c r="F25" s="33">
        <f t="shared" si="0"/>
        <v>8890.7766990291257</v>
      </c>
      <c r="G25" s="19"/>
      <c r="H25" s="16"/>
      <c r="I25" s="17"/>
      <c r="J25" s="18"/>
    </row>
    <row r="26" spans="2:10" x14ac:dyDescent="0.25">
      <c r="B26" s="7">
        <v>46104</v>
      </c>
      <c r="C26" s="8">
        <v>356.31067961165047</v>
      </c>
      <c r="D26" s="9"/>
      <c r="E26" s="10">
        <v>24.75</v>
      </c>
      <c r="F26" s="33">
        <f t="shared" si="0"/>
        <v>8818.6893203883483</v>
      </c>
      <c r="G26" s="19"/>
      <c r="H26" s="16"/>
      <c r="I26" s="17"/>
      <c r="J26" s="18"/>
    </row>
    <row r="27" spans="2:10" x14ac:dyDescent="0.25">
      <c r="B27" s="7">
        <v>46105</v>
      </c>
      <c r="C27" s="8">
        <v>353.88349514563106</v>
      </c>
      <c r="D27" s="9"/>
      <c r="E27" s="10">
        <v>24.75</v>
      </c>
      <c r="F27" s="33">
        <f t="shared" si="0"/>
        <v>8758.616504854368</v>
      </c>
      <c r="G27" s="19"/>
      <c r="H27" s="16"/>
      <c r="I27" s="17"/>
      <c r="J27" s="18"/>
    </row>
    <row r="28" spans="2:10" x14ac:dyDescent="0.25">
      <c r="B28" s="7">
        <v>46106</v>
      </c>
      <c r="C28" s="8">
        <v>344.66019417475729</v>
      </c>
      <c r="D28" s="9"/>
      <c r="E28" s="10">
        <v>24.75</v>
      </c>
      <c r="F28" s="33">
        <f t="shared" si="0"/>
        <v>8530.3398058252424</v>
      </c>
      <c r="G28" s="19"/>
      <c r="H28" s="16"/>
      <c r="I28" s="17"/>
      <c r="J28" s="18"/>
    </row>
    <row r="29" spans="2:10" x14ac:dyDescent="0.25">
      <c r="B29" s="7">
        <v>46107</v>
      </c>
      <c r="C29" s="8">
        <v>349.02912621359224</v>
      </c>
      <c r="D29" s="9"/>
      <c r="E29" s="10">
        <v>24.75</v>
      </c>
      <c r="F29" s="33">
        <f t="shared" si="0"/>
        <v>8638.4708737864075</v>
      </c>
      <c r="G29" s="19"/>
      <c r="H29" s="16"/>
      <c r="I29" s="17"/>
      <c r="J29" s="18"/>
    </row>
    <row r="30" spans="2:10" x14ac:dyDescent="0.25">
      <c r="B30" s="7">
        <v>46108</v>
      </c>
      <c r="C30" s="8">
        <v>341.747572815534</v>
      </c>
      <c r="D30" s="9"/>
      <c r="E30" s="10">
        <v>24.75</v>
      </c>
      <c r="F30" s="33">
        <f t="shared" si="0"/>
        <v>8458.2524271844668</v>
      </c>
      <c r="G30" s="19"/>
      <c r="H30" s="16"/>
      <c r="I30" s="17"/>
      <c r="J30" s="18"/>
    </row>
    <row r="31" spans="2:10" x14ac:dyDescent="0.25">
      <c r="B31" s="7">
        <v>46109</v>
      </c>
      <c r="C31" s="8">
        <v>354.85436893203882</v>
      </c>
      <c r="D31" s="9"/>
      <c r="E31" s="10">
        <v>24.75</v>
      </c>
      <c r="F31" s="33">
        <f t="shared" si="0"/>
        <v>8782.6456310679605</v>
      </c>
      <c r="G31" s="19"/>
      <c r="H31" s="16"/>
      <c r="I31" s="17"/>
      <c r="J31" s="18"/>
    </row>
    <row r="32" spans="2:10" x14ac:dyDescent="0.25">
      <c r="B32" s="7">
        <v>46110</v>
      </c>
      <c r="C32" s="8">
        <v>359.22330097087377</v>
      </c>
      <c r="D32" s="9"/>
      <c r="E32" s="10">
        <v>24.75</v>
      </c>
      <c r="F32" s="33">
        <f t="shared" si="0"/>
        <v>8890.7766990291257</v>
      </c>
      <c r="G32" s="19"/>
      <c r="H32" s="16"/>
      <c r="I32" s="17"/>
      <c r="J32" s="18"/>
    </row>
    <row r="33" spans="2:14" x14ac:dyDescent="0.25">
      <c r="B33" s="7">
        <v>46111</v>
      </c>
      <c r="C33" s="8">
        <v>374.75728155339806</v>
      </c>
      <c r="D33" s="9"/>
      <c r="E33" s="10">
        <v>24.75</v>
      </c>
      <c r="F33" s="33">
        <f t="shared" si="0"/>
        <v>9275.2427184466014</v>
      </c>
      <c r="G33" s="19"/>
      <c r="H33" s="16"/>
      <c r="I33" s="17"/>
      <c r="J33" s="18"/>
    </row>
    <row r="34" spans="2:14" ht="15.75" thickBot="1" x14ac:dyDescent="0.3">
      <c r="B34" s="7">
        <v>46112</v>
      </c>
      <c r="C34" s="44">
        <v>350.97087378640776</v>
      </c>
      <c r="D34" s="45"/>
      <c r="E34" s="10">
        <v>24.75</v>
      </c>
      <c r="F34" s="46">
        <f t="shared" si="0"/>
        <v>8686.5291262135925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10081.06796116505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252256.75296116504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249506.43203883484</v>
      </c>
      <c r="L36" s="31">
        <f>J36-J4-J5-J6+J37</f>
        <v>249251.17203883483</v>
      </c>
      <c r="M36">
        <v>249454.34</v>
      </c>
      <c r="N36" s="31">
        <f>+L36-M36</f>
        <v>-203.16796116516343</v>
      </c>
    </row>
    <row r="37" spans="2:14" x14ac:dyDescent="0.25">
      <c r="B37" s="26" t="s">
        <v>14</v>
      </c>
      <c r="C37" s="30">
        <f>C35</f>
        <v>10081.06796116505</v>
      </c>
      <c r="D37" s="9">
        <f>D35/1.03</f>
        <v>0</v>
      </c>
      <c r="E37" s="10"/>
      <c r="F37" s="33">
        <f>SUM(F4:F36)</f>
        <v>249506.43203883484</v>
      </c>
      <c r="G37" s="19"/>
      <c r="H37" s="17" t="s">
        <v>15</v>
      </c>
      <c r="I37" s="17">
        <v>0.01</v>
      </c>
      <c r="J37" s="18">
        <f>J36*I37</f>
        <v>2495.0643203883483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-255.25660194185912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4" x14ac:dyDescent="0.25">
      <c r="J42" s="31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A4FE-837C-4502-853B-FA62F3D41145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46113</v>
      </c>
      <c r="C4" s="8">
        <v>365.04854368932035</v>
      </c>
      <c r="D4" s="9"/>
      <c r="E4" s="10">
        <v>25.25</v>
      </c>
      <c r="F4" s="33">
        <f>E4*C4</f>
        <v>9217.4757281553393</v>
      </c>
      <c r="G4" s="11"/>
      <c r="H4" s="12" t="s">
        <v>6</v>
      </c>
      <c r="I4" s="13">
        <v>0.01</v>
      </c>
      <c r="J4" s="14">
        <f>(F36+F37)*I4</f>
        <v>2920.0521844660193</v>
      </c>
    </row>
    <row r="5" spans="2:29" x14ac:dyDescent="0.25">
      <c r="B5" s="7">
        <v>46114</v>
      </c>
      <c r="C5" s="8">
        <v>383.00970873786406</v>
      </c>
      <c r="D5" s="9"/>
      <c r="E5" s="10">
        <v>25.25</v>
      </c>
      <c r="F5" s="33">
        <f t="shared" ref="F5:F34" si="0">E5*C5</f>
        <v>9670.9951456310682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334.95145631067959</v>
      </c>
      <c r="D6" s="9"/>
      <c r="E6" s="10">
        <v>25.25</v>
      </c>
      <c r="F6" s="33">
        <f t="shared" si="0"/>
        <v>8457.5242718446589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365.04854368932035</v>
      </c>
      <c r="D7" s="9"/>
      <c r="E7" s="10">
        <v>25.25</v>
      </c>
      <c r="F7" s="33">
        <f t="shared" si="0"/>
        <v>9217.4757281553393</v>
      </c>
      <c r="G7" s="11"/>
      <c r="H7" s="12" t="s">
        <v>9</v>
      </c>
      <c r="I7" s="13"/>
      <c r="J7" s="14">
        <f>'MART 2026'!J39*-1</f>
        <v>255.25660194185912</v>
      </c>
    </row>
    <row r="8" spans="2:29" x14ac:dyDescent="0.25">
      <c r="B8" s="7">
        <v>46117</v>
      </c>
      <c r="C8" s="8">
        <v>382.52427184466018</v>
      </c>
      <c r="D8" s="9"/>
      <c r="E8" s="10">
        <v>25.25</v>
      </c>
      <c r="F8" s="33">
        <f t="shared" si="0"/>
        <v>9658.7378640776697</v>
      </c>
      <c r="G8" s="15"/>
      <c r="H8" s="16"/>
      <c r="I8" s="17"/>
      <c r="J8" s="18"/>
    </row>
    <row r="9" spans="2:29" x14ac:dyDescent="0.25">
      <c r="B9" s="7">
        <v>46118</v>
      </c>
      <c r="C9" s="8">
        <v>363.10679611650482</v>
      </c>
      <c r="D9" s="9"/>
      <c r="E9" s="10">
        <v>25.25</v>
      </c>
      <c r="F9" s="33">
        <f t="shared" si="0"/>
        <v>9168.4466019417468</v>
      </c>
      <c r="G9" s="15"/>
      <c r="H9" s="16"/>
      <c r="I9" s="17"/>
      <c r="J9" s="18"/>
    </row>
    <row r="10" spans="2:29" x14ac:dyDescent="0.25">
      <c r="B10" s="7">
        <v>46119</v>
      </c>
      <c r="C10" s="8">
        <v>380.58252427184465</v>
      </c>
      <c r="D10" s="9"/>
      <c r="E10" s="10">
        <v>25.25</v>
      </c>
      <c r="F10" s="33">
        <f t="shared" si="0"/>
        <v>9609.7087378640772</v>
      </c>
      <c r="G10" s="15"/>
      <c r="H10" s="16"/>
      <c r="I10" s="17"/>
      <c r="J10" s="18"/>
    </row>
    <row r="11" spans="2:29" x14ac:dyDescent="0.25">
      <c r="B11" s="7">
        <v>46120</v>
      </c>
      <c r="C11" s="8">
        <v>408.73786407766988</v>
      </c>
      <c r="D11" s="9"/>
      <c r="E11" s="10">
        <v>25.25</v>
      </c>
      <c r="F11" s="33">
        <f t="shared" si="0"/>
        <v>10320.631067961165</v>
      </c>
      <c r="G11" s="19"/>
      <c r="H11" s="16"/>
      <c r="I11" s="17"/>
      <c r="J11" s="18"/>
    </row>
    <row r="12" spans="2:29" x14ac:dyDescent="0.25">
      <c r="B12" s="7">
        <v>46121</v>
      </c>
      <c r="C12" s="8">
        <v>382.03883495145629</v>
      </c>
      <c r="D12" s="9"/>
      <c r="E12" s="10">
        <v>25.25</v>
      </c>
      <c r="F12" s="33">
        <f t="shared" si="0"/>
        <v>9646.4805825242711</v>
      </c>
      <c r="G12" s="19"/>
      <c r="H12" s="16"/>
      <c r="I12" s="17"/>
      <c r="J12" s="18"/>
    </row>
    <row r="13" spans="2:29" x14ac:dyDescent="0.25">
      <c r="B13" s="7">
        <v>46122</v>
      </c>
      <c r="C13" s="8">
        <v>403.39805825242718</v>
      </c>
      <c r="D13" s="9"/>
      <c r="E13" s="10">
        <v>25.25</v>
      </c>
      <c r="F13" s="33">
        <f t="shared" si="0"/>
        <v>10185.800970873786</v>
      </c>
      <c r="G13" s="19"/>
      <c r="H13" s="16"/>
      <c r="I13" s="17"/>
      <c r="J13" s="18"/>
    </row>
    <row r="14" spans="2:29" x14ac:dyDescent="0.25">
      <c r="B14" s="7">
        <v>46123</v>
      </c>
      <c r="C14" s="8">
        <v>367.96116504854371</v>
      </c>
      <c r="D14" s="9"/>
      <c r="E14" s="10">
        <v>25.25</v>
      </c>
      <c r="F14" s="33">
        <f t="shared" si="0"/>
        <v>9291.0194174757289</v>
      </c>
      <c r="G14" s="19"/>
      <c r="H14" s="16"/>
      <c r="I14" s="17"/>
      <c r="J14" s="18"/>
      <c r="L14" s="59" t="s">
        <v>51</v>
      </c>
    </row>
    <row r="15" spans="2:29" x14ac:dyDescent="0.25">
      <c r="B15" s="7">
        <v>46124</v>
      </c>
      <c r="C15" s="8">
        <v>422.33009708737865</v>
      </c>
      <c r="D15" s="9"/>
      <c r="E15" s="10">
        <v>25.25</v>
      </c>
      <c r="F15" s="33">
        <f t="shared" si="0"/>
        <v>10663.834951456311</v>
      </c>
      <c r="G15" s="19"/>
      <c r="H15" s="16"/>
      <c r="I15" s="17"/>
      <c r="J15" s="18"/>
      <c r="L15" s="59" t="s">
        <v>52</v>
      </c>
    </row>
    <row r="16" spans="2:29" x14ac:dyDescent="0.25">
      <c r="B16" s="7">
        <v>46125</v>
      </c>
      <c r="C16" s="8">
        <v>396.60194174757282</v>
      </c>
      <c r="D16" s="9"/>
      <c r="E16" s="10">
        <v>25.25</v>
      </c>
      <c r="F16" s="33">
        <f t="shared" si="0"/>
        <v>10014.199029126214</v>
      </c>
      <c r="G16" s="19"/>
      <c r="H16" s="16"/>
      <c r="I16" s="17"/>
      <c r="J16" s="18"/>
      <c r="L16" s="59" t="s">
        <v>53</v>
      </c>
    </row>
    <row r="17" spans="2:10" x14ac:dyDescent="0.25">
      <c r="B17" s="7">
        <v>46126</v>
      </c>
      <c r="C17" s="8">
        <v>400.48543689320388</v>
      </c>
      <c r="D17" s="9"/>
      <c r="E17" s="10">
        <v>25.25</v>
      </c>
      <c r="F17" s="33">
        <f t="shared" si="0"/>
        <v>10112.257281553399</v>
      </c>
      <c r="G17" s="19"/>
      <c r="H17" s="16"/>
      <c r="I17" s="17"/>
      <c r="J17" s="18"/>
    </row>
    <row r="18" spans="2:10" x14ac:dyDescent="0.25">
      <c r="B18" s="7">
        <v>46127</v>
      </c>
      <c r="C18" s="8">
        <v>379.61165048543688</v>
      </c>
      <c r="D18" s="9"/>
      <c r="E18" s="10">
        <v>25.25</v>
      </c>
      <c r="F18" s="33">
        <f t="shared" si="0"/>
        <v>9585.1941747572819</v>
      </c>
      <c r="G18" s="19"/>
      <c r="H18" s="16"/>
      <c r="I18" s="17"/>
      <c r="J18" s="18"/>
    </row>
    <row r="19" spans="2:10" x14ac:dyDescent="0.25">
      <c r="B19" s="7">
        <v>46128</v>
      </c>
      <c r="C19" s="8">
        <v>386.40776699029124</v>
      </c>
      <c r="D19" s="9"/>
      <c r="E19" s="10">
        <v>25.25</v>
      </c>
      <c r="F19" s="33">
        <f t="shared" si="0"/>
        <v>9756.7961165048546</v>
      </c>
      <c r="G19" s="19"/>
      <c r="H19" s="16"/>
      <c r="I19" s="17"/>
      <c r="J19" s="18"/>
    </row>
    <row r="20" spans="2:10" x14ac:dyDescent="0.25">
      <c r="B20" s="7">
        <v>46129</v>
      </c>
      <c r="C20" s="8">
        <v>387.86407766990288</v>
      </c>
      <c r="D20" s="9"/>
      <c r="E20" s="10">
        <v>25.25</v>
      </c>
      <c r="F20" s="33">
        <f t="shared" si="0"/>
        <v>9793.5679611650485</v>
      </c>
      <c r="G20" s="19"/>
      <c r="H20" s="16"/>
      <c r="I20" s="17"/>
      <c r="J20" s="18"/>
    </row>
    <row r="21" spans="2:10" x14ac:dyDescent="0.25">
      <c r="B21" s="7">
        <v>46130</v>
      </c>
      <c r="C21" s="8">
        <v>370.38834951456312</v>
      </c>
      <c r="D21" s="9"/>
      <c r="E21" s="10">
        <v>25.25</v>
      </c>
      <c r="F21" s="33">
        <f t="shared" si="0"/>
        <v>9352.3058252427181</v>
      </c>
      <c r="G21" s="19"/>
      <c r="H21" s="16"/>
      <c r="I21" s="17"/>
      <c r="J21" s="18"/>
    </row>
    <row r="22" spans="2:10" x14ac:dyDescent="0.25">
      <c r="B22" s="7">
        <v>46131</v>
      </c>
      <c r="C22" s="8">
        <v>387.378640776699</v>
      </c>
      <c r="D22" s="9"/>
      <c r="E22" s="10">
        <v>25.25</v>
      </c>
      <c r="F22" s="33">
        <f t="shared" si="0"/>
        <v>9781.3106796116499</v>
      </c>
      <c r="G22" s="19"/>
      <c r="H22" s="16"/>
      <c r="I22" s="17"/>
      <c r="J22" s="18"/>
    </row>
    <row r="23" spans="2:10" x14ac:dyDescent="0.25">
      <c r="B23" s="7">
        <v>46132</v>
      </c>
      <c r="C23" s="8">
        <v>424.75728155339806</v>
      </c>
      <c r="D23" s="9"/>
      <c r="E23" s="10">
        <v>25.25</v>
      </c>
      <c r="F23" s="33">
        <f t="shared" si="0"/>
        <v>10725.121359223302</v>
      </c>
      <c r="G23" s="19"/>
      <c r="H23" s="16"/>
      <c r="I23" s="17"/>
      <c r="J23" s="18"/>
    </row>
    <row r="24" spans="2:10" x14ac:dyDescent="0.25">
      <c r="B24" s="7">
        <v>46133</v>
      </c>
      <c r="C24" s="8">
        <v>374.75728155339806</v>
      </c>
      <c r="D24" s="9"/>
      <c r="E24" s="10">
        <v>25.25</v>
      </c>
      <c r="F24" s="33">
        <f t="shared" si="0"/>
        <v>9462.6213592233016</v>
      </c>
      <c r="G24" s="19"/>
      <c r="H24" s="16"/>
      <c r="I24" s="17"/>
      <c r="J24" s="18"/>
    </row>
    <row r="25" spans="2:10" x14ac:dyDescent="0.25">
      <c r="B25" s="7">
        <v>46134</v>
      </c>
      <c r="C25" s="8">
        <v>416.504854368932</v>
      </c>
      <c r="D25" s="9"/>
      <c r="E25" s="10">
        <v>25.25</v>
      </c>
      <c r="F25" s="33">
        <f t="shared" si="0"/>
        <v>10516.747572815533</v>
      </c>
      <c r="G25" s="19"/>
      <c r="H25" s="16"/>
      <c r="I25" s="17"/>
      <c r="J25" s="18"/>
    </row>
    <row r="26" spans="2:10" x14ac:dyDescent="0.25">
      <c r="B26" s="7">
        <v>46135</v>
      </c>
      <c r="C26" s="8">
        <v>398.54368932038835</v>
      </c>
      <c r="D26" s="9"/>
      <c r="E26" s="10">
        <v>25.25</v>
      </c>
      <c r="F26" s="33">
        <f t="shared" si="0"/>
        <v>10063.228155339806</v>
      </c>
      <c r="G26" s="19"/>
      <c r="H26" s="16"/>
      <c r="I26" s="17"/>
      <c r="J26" s="18"/>
    </row>
    <row r="27" spans="2:10" x14ac:dyDescent="0.25">
      <c r="B27" s="7">
        <v>46136</v>
      </c>
      <c r="C27" s="8">
        <v>382.52427184466018</v>
      </c>
      <c r="D27" s="9"/>
      <c r="E27" s="10">
        <v>25.25</v>
      </c>
      <c r="F27" s="33">
        <f t="shared" si="0"/>
        <v>9658.7378640776697</v>
      </c>
      <c r="G27" s="19"/>
      <c r="H27" s="16"/>
      <c r="I27" s="17"/>
      <c r="J27" s="18"/>
    </row>
    <row r="28" spans="2:10" x14ac:dyDescent="0.25">
      <c r="B28" s="7">
        <v>46137</v>
      </c>
      <c r="C28" s="8">
        <v>377.18446601941747</v>
      </c>
      <c r="D28" s="9"/>
      <c r="E28" s="10">
        <v>25.25</v>
      </c>
      <c r="F28" s="33">
        <f t="shared" si="0"/>
        <v>9523.9077669902908</v>
      </c>
      <c r="G28" s="19"/>
      <c r="H28" s="16"/>
      <c r="I28" s="17"/>
      <c r="J28" s="18"/>
    </row>
    <row r="29" spans="2:10" x14ac:dyDescent="0.25">
      <c r="B29" s="7">
        <v>46138</v>
      </c>
      <c r="C29" s="8">
        <v>374.75728155339806</v>
      </c>
      <c r="D29" s="9"/>
      <c r="E29" s="10">
        <v>25.25</v>
      </c>
      <c r="F29" s="33">
        <f t="shared" si="0"/>
        <v>9462.6213592233016</v>
      </c>
      <c r="G29" s="19"/>
      <c r="H29" s="16"/>
      <c r="I29" s="17"/>
      <c r="J29" s="18"/>
    </row>
    <row r="30" spans="2:10" x14ac:dyDescent="0.25">
      <c r="B30" s="7">
        <v>46139</v>
      </c>
      <c r="C30" s="8">
        <v>384.46601941747571</v>
      </c>
      <c r="D30" s="9"/>
      <c r="E30" s="10">
        <v>25.25</v>
      </c>
      <c r="F30" s="33">
        <f t="shared" si="0"/>
        <v>9707.7669902912621</v>
      </c>
      <c r="G30" s="19"/>
      <c r="H30" s="16"/>
      <c r="I30" s="17"/>
      <c r="J30" s="18"/>
    </row>
    <row r="31" spans="2:10" x14ac:dyDescent="0.25">
      <c r="B31" s="7">
        <v>46140</v>
      </c>
      <c r="C31" s="8">
        <v>392.71844660194176</v>
      </c>
      <c r="D31" s="9"/>
      <c r="E31" s="10">
        <v>25.25</v>
      </c>
      <c r="F31" s="33">
        <f t="shared" si="0"/>
        <v>9916.1407766990287</v>
      </c>
      <c r="G31" s="19"/>
      <c r="H31" s="16"/>
      <c r="I31" s="17"/>
      <c r="J31" s="18"/>
    </row>
    <row r="32" spans="2:10" x14ac:dyDescent="0.25">
      <c r="B32" s="7">
        <v>46141</v>
      </c>
      <c r="C32" s="8">
        <v>397.08737864077671</v>
      </c>
      <c r="D32" s="9"/>
      <c r="E32" s="10">
        <v>25.25</v>
      </c>
      <c r="F32" s="33">
        <f t="shared" si="0"/>
        <v>10026.456310679612</v>
      </c>
      <c r="G32" s="19"/>
      <c r="H32" s="16"/>
      <c r="I32" s="17"/>
      <c r="J32" s="18"/>
    </row>
    <row r="33" spans="2:12" x14ac:dyDescent="0.25">
      <c r="B33" s="7">
        <v>46142</v>
      </c>
      <c r="C33" s="8">
        <v>373.78640776699029</v>
      </c>
      <c r="D33" s="9"/>
      <c r="E33" s="10">
        <v>25.25</v>
      </c>
      <c r="F33" s="33">
        <f t="shared" si="0"/>
        <v>9438.1067961165045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11564.56310679612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3175.3087864078784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292005.21844660194</v>
      </c>
      <c r="L36" s="31">
        <f>J36-J4-J5-J6+J37</f>
        <v>292005.21844660194</v>
      </c>
    </row>
    <row r="37" spans="2:12" x14ac:dyDescent="0.25">
      <c r="B37" s="26" t="s">
        <v>14</v>
      </c>
      <c r="C37" s="30">
        <f>C35</f>
        <v>11564.56310679612</v>
      </c>
      <c r="D37" s="9">
        <f>D35/1.03</f>
        <v>0</v>
      </c>
      <c r="E37" s="10"/>
      <c r="F37" s="33">
        <f>SUM(F4:F36)</f>
        <v>292005.21844660194</v>
      </c>
      <c r="G37" s="19"/>
      <c r="H37" s="17" t="s">
        <v>15</v>
      </c>
      <c r="I37" s="17">
        <v>0.01</v>
      </c>
      <c r="J37" s="18">
        <f>J36*I37</f>
        <v>2920.0521844660193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291749.96184466011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2E078-146F-4877-9C19-554ADDE5FEE1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46143</v>
      </c>
      <c r="C4" s="8">
        <v>383.98058252427182</v>
      </c>
      <c r="D4" s="9"/>
      <c r="E4" s="10">
        <v>25.25</v>
      </c>
      <c r="F4" s="33">
        <f>E4*C4</f>
        <v>9695.5097087378635</v>
      </c>
      <c r="G4" s="11"/>
      <c r="H4" s="12" t="s">
        <v>6</v>
      </c>
      <c r="I4" s="13">
        <v>0.01</v>
      </c>
      <c r="J4" s="14">
        <f>(F36+F37)*I4</f>
        <v>672.67961165048553</v>
      </c>
    </row>
    <row r="5" spans="2:29" x14ac:dyDescent="0.25">
      <c r="B5" s="7">
        <v>46144</v>
      </c>
      <c r="C5" s="8">
        <v>382.03883495145629</v>
      </c>
      <c r="D5" s="9"/>
      <c r="E5" s="10">
        <v>25.25</v>
      </c>
      <c r="F5" s="33">
        <f t="shared" ref="F5:F34" si="0">E5*C5</f>
        <v>9646.4805825242711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534.95145631067965</v>
      </c>
      <c r="D6" s="9"/>
      <c r="E6" s="10">
        <v>25.25</v>
      </c>
      <c r="F6" s="33">
        <f t="shared" si="0"/>
        <v>13507.524271844661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196.11650485436894</v>
      </c>
      <c r="D7" s="9"/>
      <c r="E7" s="10">
        <v>25.25</v>
      </c>
      <c r="F7" s="33">
        <f t="shared" si="0"/>
        <v>4951.941747572816</v>
      </c>
      <c r="G7" s="11"/>
      <c r="H7" s="12" t="s">
        <v>9</v>
      </c>
      <c r="I7" s="13"/>
      <c r="J7" s="14">
        <f>'NİSAN 2026'!J39*-1</f>
        <v>-291749.96184466011</v>
      </c>
    </row>
    <row r="8" spans="2:29" x14ac:dyDescent="0.25">
      <c r="B8" s="7">
        <v>46147</v>
      </c>
      <c r="C8" s="8">
        <v>390.77669902912618</v>
      </c>
      <c r="D8" s="9"/>
      <c r="E8" s="10">
        <v>25.25</v>
      </c>
      <c r="F8" s="33">
        <f t="shared" si="0"/>
        <v>9867.1116504854363</v>
      </c>
      <c r="G8" s="15"/>
      <c r="H8" s="16"/>
      <c r="I8" s="17"/>
      <c r="J8" s="18"/>
    </row>
    <row r="9" spans="2:29" x14ac:dyDescent="0.25">
      <c r="B9" s="7">
        <v>46148</v>
      </c>
      <c r="C9" s="8">
        <v>412.13592233009706</v>
      </c>
      <c r="D9" s="9"/>
      <c r="E9" s="10">
        <v>25.25</v>
      </c>
      <c r="F9" s="33">
        <f t="shared" si="0"/>
        <v>10406.432038834952</v>
      </c>
      <c r="G9" s="15"/>
      <c r="H9" s="16"/>
      <c r="I9" s="17"/>
      <c r="J9" s="18"/>
    </row>
    <row r="10" spans="2:29" x14ac:dyDescent="0.25">
      <c r="B10" s="7">
        <v>46149</v>
      </c>
      <c r="C10" s="8">
        <v>364.07766990291259</v>
      </c>
      <c r="D10" s="9"/>
      <c r="E10" s="10">
        <v>25.25</v>
      </c>
      <c r="F10" s="33">
        <f t="shared" si="0"/>
        <v>9192.9611650485422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2664.0776699029125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-291077.28223300964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67267.961165048546</v>
      </c>
      <c r="L36" s="31">
        <f>J36-J4-J5-J6+J37</f>
        <v>67267.961165048546</v>
      </c>
    </row>
    <row r="37" spans="2:12" x14ac:dyDescent="0.25">
      <c r="B37" s="26" t="s">
        <v>14</v>
      </c>
      <c r="C37" s="30">
        <f>C35</f>
        <v>2664.0776699029125</v>
      </c>
      <c r="D37" s="9">
        <f>D35/1.03</f>
        <v>0</v>
      </c>
      <c r="E37" s="10"/>
      <c r="F37" s="33">
        <f>SUM(F4:F36)</f>
        <v>67267.961165048546</v>
      </c>
      <c r="G37" s="19"/>
      <c r="H37" s="17" t="s">
        <v>15</v>
      </c>
      <c r="I37" s="17">
        <v>0.01</v>
      </c>
      <c r="J37" s="18">
        <f>J36*I37</f>
        <v>672.67961165048553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359017.92300970864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A600-2F96-4DE7-82DD-B6898E7AEC7D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SUBTOTAL(109,N4:N22)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46174</v>
      </c>
      <c r="C4" s="8"/>
      <c r="D4" s="9"/>
      <c r="E4" s="10">
        <v>24.75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>
        <v>24.75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24.75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-359017.92300970864</v>
      </c>
    </row>
    <row r="8" spans="2:29" x14ac:dyDescent="0.25">
      <c r="B8" s="7">
        <v>46178</v>
      </c>
      <c r="C8" s="8"/>
      <c r="D8" s="9"/>
      <c r="E8" s="10">
        <v>24.75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24.75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24.75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6" t="s">
        <v>11</v>
      </c>
      <c r="I35" s="66"/>
      <c r="J35" s="25">
        <f>SUM(J4:J34)</f>
        <v>-359017.92300970864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4"/>
      <c r="F39" s="35"/>
      <c r="G39" s="28"/>
      <c r="H39" s="70" t="s">
        <v>17</v>
      </c>
      <c r="I39" s="70"/>
      <c r="J39" s="29">
        <f>J36+J37+J38-J35</f>
        <v>359017.92300970864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2026-05-12T10:47:17Z</dcterms:modified>
</cp:coreProperties>
</file>